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1" i="1" l="1"/>
  <c r="L61" i="1"/>
  <c r="K61" i="1"/>
  <c r="J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61" i="1" s="1"/>
  <c r="M46" i="1"/>
  <c r="L46" i="1"/>
  <c r="K46" i="1"/>
  <c r="J46" i="1"/>
  <c r="L45" i="1"/>
  <c r="K45" i="1"/>
  <c r="J45" i="1"/>
  <c r="M44" i="1"/>
  <c r="M43" i="1"/>
  <c r="M42" i="1"/>
  <c r="M45" i="1" s="1"/>
  <c r="L40" i="1"/>
  <c r="K40" i="1"/>
  <c r="M39" i="1"/>
  <c r="M38" i="1"/>
  <c r="J37" i="1"/>
  <c r="M37" i="1" s="1"/>
  <c r="J36" i="1"/>
  <c r="M36" i="1" s="1"/>
  <c r="M35" i="1"/>
  <c r="J34" i="1"/>
  <c r="J40" i="1" s="1"/>
  <c r="L31" i="1"/>
  <c r="K31" i="1"/>
  <c r="J30" i="1"/>
  <c r="M30" i="1" s="1"/>
  <c r="M29" i="1"/>
  <c r="M28" i="1"/>
  <c r="M27" i="1"/>
  <c r="M26" i="1"/>
  <c r="M25" i="1"/>
  <c r="M24" i="1"/>
  <c r="M23" i="1"/>
  <c r="L21" i="1"/>
  <c r="L62" i="1" s="1"/>
  <c r="K21" i="1"/>
  <c r="K62" i="1" s="1"/>
  <c r="J20" i="1"/>
  <c r="M20" i="1" s="1"/>
  <c r="M19" i="1"/>
  <c r="J18" i="1"/>
  <c r="M18" i="1" s="1"/>
  <c r="J17" i="1"/>
  <c r="M17" i="1" s="1"/>
  <c r="M16" i="1"/>
  <c r="M15" i="1"/>
  <c r="J14" i="1"/>
  <c r="M14" i="1" s="1"/>
  <c r="M13" i="1"/>
  <c r="J12" i="1"/>
  <c r="M12" i="1" s="1"/>
  <c r="J21" i="1"/>
  <c r="M10" i="1"/>
  <c r="M9" i="1"/>
  <c r="M8" i="1"/>
  <c r="M7" i="1"/>
  <c r="M31" i="1" l="1"/>
  <c r="M11" i="1"/>
  <c r="M21" i="1" s="1"/>
  <c r="J31" i="1"/>
  <c r="J62" i="1" s="1"/>
  <c r="M34" i="1"/>
  <c r="M40" i="1" s="1"/>
  <c r="M62" i="1" l="1"/>
</calcChain>
</file>

<file path=xl/sharedStrings.xml><?xml version="1.0" encoding="utf-8"?>
<sst xmlns="http://schemas.openxmlformats.org/spreadsheetml/2006/main" count="410" uniqueCount="158">
  <si>
    <t>Перечень мероприятий подпрограммы с указанием объема средств на их реализацию и ожидаемых результатов</t>
  </si>
  <si>
    <t>№ п/п</t>
  </si>
  <si>
    <t xml:space="preserve">Цели, задачи, мероприятия 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</si>
  <si>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</si>
  <si>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</si>
  <si>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</si>
  <si>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
(в натуральном выражении)</t>
  </si>
  <si>
    <t>Рз Пр</t>
  </si>
  <si>
    <t>КЦСР</t>
  </si>
  <si>
    <t>КВР</t>
  </si>
  <si>
    <t>Итого на период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</si>
  <si>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</si>
  <si>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</si>
  <si>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</si>
  <si>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</si>
  <si>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Отдел образования администрации города Бородино</t>
  </si>
  <si>
    <t>079</t>
  </si>
  <si>
    <t>0701</t>
  </si>
  <si>
    <t>01</t>
  </si>
  <si>
    <t>1</t>
  </si>
  <si>
    <t>7554</t>
  </si>
  <si>
    <t>1151 детей получат услуги дошкольного образования</t>
  </si>
  <si>
    <t>1.1.2</t>
  </si>
  <si>
    <t>Мероприятия,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</si>
  <si>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9592</t>
  </si>
  <si>
    <t>244</t>
  </si>
  <si>
    <t>Изготовление ПСД, замена оконных блоков</t>
  </si>
  <si>
    <t>1.1.3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</si>
  <si>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</si>
  <si>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9593</t>
  </si>
  <si>
    <t>Оснащение технологическим оборудованием пищеблоков 2-х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</si>
  <si>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1.1.4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</si>
  <si>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</si>
  <si>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7557</t>
  </si>
  <si>
    <t>Создание 80 дополнительных мест</t>
  </si>
  <si>
    <t>1.1.5</t>
  </si>
  <si>
    <t>Обеспечение деятельности (оказание услуг) подведомственных учреждений</t>
  </si>
  <si>
    <t>9561</t>
  </si>
  <si>
    <t>111    112                  244                  852</t>
  </si>
  <si>
    <t>Расходы на питание в ДОУ за счет местного бюджета</t>
  </si>
  <si>
    <t>9562</t>
  </si>
  <si>
    <t>Расходы на питание в ДОУ за счет родительской платы</t>
  </si>
  <si>
    <t>9563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</si>
  <si>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</si>
  <si>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9599</t>
  </si>
  <si>
    <t>1.1.6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</si>
  <si>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</si>
  <si>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7588</t>
  </si>
  <si>
    <t>111                            112                                                      244</t>
  </si>
  <si>
    <t>1.1.7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</si>
  <si>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</si>
  <si>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 xml:space="preserve">079 </t>
  </si>
  <si>
    <t>1004</t>
  </si>
  <si>
    <t>7556</t>
  </si>
  <si>
    <t>313</t>
  </si>
  <si>
    <t>1.1.8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</si>
  <si>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</si>
  <si>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07 01 </t>
  </si>
  <si>
    <t>1021</t>
  </si>
  <si>
    <t>111</t>
  </si>
  <si>
    <t>1.1.9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</si>
  <si>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</si>
  <si>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07 01</t>
  </si>
  <si>
    <t>8021</t>
  </si>
  <si>
    <t>1.1.10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</si>
  <si>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</si>
  <si>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>7558</t>
  </si>
  <si>
    <t>1.1.11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</si>
  <si>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</si>
  <si>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8558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</si>
  <si>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</si>
  <si>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</si>
  <si>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</si>
  <si>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</si>
  <si>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0702</t>
  </si>
  <si>
    <t>7564</t>
  </si>
  <si>
    <t>611     612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</si>
  <si>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</si>
  <si>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1.2.2</t>
  </si>
  <si>
    <t>612</t>
  </si>
  <si>
    <t>1.2.3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</si>
  <si>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</si>
  <si>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7566</t>
  </si>
  <si>
    <t xml:space="preserve">589 детей из малообеспеченных семей ежегодно будут получать бесплатное школьное питание </t>
  </si>
  <si>
    <t>1.2.4</t>
  </si>
  <si>
    <t xml:space="preserve">Мероприятия, направленные на обеспечение безопасности жизнедеятельности образовательных учреждений   </t>
  </si>
  <si>
    <t>9591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</si>
  <si>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</si>
  <si>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>1.2.5</t>
  </si>
  <si>
    <t>611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</si>
  <si>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</si>
  <si>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</si>
  <si>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Итого по задаче 2</t>
  </si>
  <si>
    <t>Задача № 3. Обеспечить создание системы воспитания, дополнительного образования</t>
  </si>
  <si>
    <t>Задача №3 Обеспечить создание системы воспитания, дополнительного образования</t>
  </si>
  <si>
    <t>1.3.1</t>
  </si>
  <si>
    <t>1.3.2</t>
  </si>
  <si>
    <t>1.3.3</t>
  </si>
  <si>
    <t>07 02</t>
  </si>
  <si>
    <t>1.3.4</t>
  </si>
  <si>
    <t>Итого по задаче 3</t>
  </si>
  <si>
    <t>1.3.5</t>
  </si>
  <si>
    <t>Персоональные выплаты, установленные в целях повышения оплаты труда молодым специалистам</t>
  </si>
  <si>
    <t>1031</t>
  </si>
  <si>
    <t>Задача № 4. Содействовать выявлению и поддержке одаренных детей</t>
  </si>
  <si>
    <t>1.4.1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</si>
  <si>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</si>
  <si>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9581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</si>
  <si>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</si>
  <si>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1.4.2</t>
  </si>
  <si>
    <t>0709</t>
  </si>
  <si>
    <t>1.4.3</t>
  </si>
  <si>
    <t>Итого по задаче 4</t>
  </si>
  <si>
    <t>Задача №5 Обеспечить безопасный, качественный отдых  и оздоровление детей</t>
  </si>
  <si>
    <t>Задача № 5. Обеспечить безопасный, качественный отдых и оздоровление детей</t>
  </si>
  <si>
    <t>1.5.1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</si>
  <si>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</si>
  <si>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0707</t>
  </si>
  <si>
    <t>8441</t>
  </si>
  <si>
    <t>622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</si>
  <si>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</si>
  <si>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1.5.2</t>
  </si>
  <si>
    <t>Организация отдыха, оздоровления и занятости детей в муниципальных загородных оздоровительных лагерях</t>
  </si>
  <si>
    <t>7585</t>
  </si>
  <si>
    <t>621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</si>
  <si>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</si>
  <si>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1.5.3</t>
  </si>
  <si>
    <r>
      <t>Оплата стоимости набора продуктов питания или готовых блюд и их транспортировк</t>
    </r>
    <r>
      <rPr>
        <sz val="12"/>
        <color indexed="10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в лагерях с дневным пребыванием детей</t>
    </r>
  </si>
  <si>
    <t>7582</t>
  </si>
  <si>
    <t>Социальная поддержка родителям в приобретении путёвок  лагеря дневного пребывания для 1863 детей за 3 года (по 621 ежегодно)</t>
  </si>
  <si>
    <t>1.5.4</t>
  </si>
  <si>
    <t>07 07</t>
  </si>
  <si>
    <t>1.5.5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</si>
  <si>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 за счет средств местного бюджета</t>
  </si>
  <si>
    <t>8582</t>
  </si>
  <si>
    <t>1.5.6</t>
  </si>
  <si>
    <t>Мероприятия, направленные на финансовую поддеожку муниципальных учреждений, иных муниципальных организаций, оказывающих услуги по отдыху, оздоровлению и занятости детей</t>
  </si>
  <si>
    <t>7441</t>
  </si>
  <si>
    <t>1.5.7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</si>
  <si>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</t>
  </si>
  <si>
    <t>7584</t>
  </si>
  <si>
    <t>1.5.8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</si>
  <si>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</si>
  <si>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8584</t>
  </si>
  <si>
    <t>1.5.9</t>
  </si>
  <si>
    <t xml:space="preserve">01 </t>
  </si>
  <si>
    <t>1.5.10</t>
  </si>
  <si>
    <t>1.5.11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</si>
  <si>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</si>
  <si>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8585</t>
  </si>
  <si>
    <t>1.5.12</t>
  </si>
  <si>
    <t>Мероприятия, направленные на подготовку лагеря к летней оздоровительной компании за счет средств местного бюджета</t>
  </si>
  <si>
    <t>9681</t>
  </si>
  <si>
    <t>1.5.13</t>
  </si>
  <si>
    <t>Организация отдыха, оздоровления и занятости детей в муниципальных загородных оздоровительных лагерях, средства родителей на оплату части стоимости путевки</t>
  </si>
  <si>
    <t>Итого по задаче 5</t>
  </si>
  <si>
    <t>Всего по подпрограмме</t>
  </si>
  <si>
    <t xml:space="preserve">Приложение № 4
к Постановлению администрации 
г.Бородино от 24.10.2014 № 977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</si>
</sst>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b/>
      <sz val="12"/>
      <color indexed="30"/>
      <name val="Times New Roman"/>
      <family val="1"/>
      <charset val="204"/>
    </font>
    <font>
      <b/>
      <sz val="12"/>
      <color indexed="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2" fillId="0" borderId="0" applyFont="0" applyFill="0" applyBorder="0" applyAlignment="0" applyProtection="0"/>
  </cellStyleXfs>
  <cellXfs count="136">
    <xf numFmtId="0" fontId="0" fillId="0" borderId="0" xfId="0"/>
    <xf numFmtId="49" fontId="1" fillId="2" borderId="0" xfId="0" applyNumberFormat="1" applyFont="1" applyFill="1" applyBorder="1" applyAlignment="1">
      <alignment horizontal="center"/>
    </xf>
    <xf numFmtId="43" fontId="1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1" fillId="2" borderId="0" xfId="1" applyFont="1" applyFill="1" applyAlignment="1">
      <alignment vertical="top" wrapText="1"/>
    </xf>
    <xf numFmtId="0" fontId="3" fillId="2" borderId="0" xfId="1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/>
    </xf>
    <xf numFmtId="0" fontId="1" fillId="2" borderId="7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/>
    <xf numFmtId="0" fontId="1" fillId="3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top"/>
    </xf>
    <xf numFmtId="0" fontId="1" fillId="2" borderId="2" xfId="0" applyFont="1" applyFill="1" applyBorder="1"/>
    <xf numFmtId="0" fontId="6" fillId="2" borderId="9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1" fillId="2" borderId="6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1" fillId="2" borderId="4" xfId="0" applyNumberFormat="1" applyFont="1" applyFill="1" applyBorder="1" applyAlignment="1">
      <alignment horizontal="center" vertical="top"/>
    </xf>
    <xf numFmtId="165" fontId="6" fillId="2" borderId="4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/>
    </xf>
    <xf numFmtId="165" fontId="1" fillId="2" borderId="2" xfId="0" applyNumberFormat="1" applyFont="1" applyFill="1" applyBorder="1"/>
    <xf numFmtId="49" fontId="3" fillId="2" borderId="7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top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165" fontId="9" fillId="2" borderId="0" xfId="2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165" fontId="10" fillId="2" borderId="0" xfId="0" applyNumberFormat="1" applyFont="1" applyFill="1" applyBorder="1" applyAlignment="1"/>
    <xf numFmtId="166" fontId="1" fillId="2" borderId="0" xfId="0" applyNumberFormat="1" applyFont="1" applyFill="1" applyBorder="1"/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3" xfId="0" applyNumberFormat="1" applyFont="1" applyFill="1" applyBorder="1" applyAlignment="1">
      <alignment horizontal="left" vertical="top"/>
    </xf>
    <xf numFmtId="0" fontId="1" fillId="2" borderId="5" xfId="0" applyNumberFormat="1" applyFont="1" applyFill="1" applyBorder="1" applyAlignment="1">
      <alignment horizontal="left"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2" borderId="0" xfId="1" applyFont="1" applyFill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3" fillId="2" borderId="11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1" fillId="2" borderId="0" xfId="0" applyNumberFormat="1" applyFont="1" applyFill="1" applyBorder="1" applyAlignment="1">
      <alignment horizontal="left" vertical="top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topLeftCell="E1" zoomScaleNormal="100" workbookViewId="0">
      <selection activeCell="M1" sqref="M1:N1"/>
    </sheetView>
  </sheetViews>
  <sheetFormatPr defaultRowHeight="15.75" x14ac:dyDescent="0.25"/>
  <cols>
    <col min="1" max="1" width="6.5703125" style="87" customWidth="1"/>
    <col min="2" max="2" width="60.85546875" style="84" customWidth="1"/>
    <col min="3" max="3" width="21.85546875" style="88" customWidth="1"/>
    <col min="4" max="4" width="9.140625" style="88"/>
    <col min="5" max="5" width="10" style="88" bestFit="1" customWidth="1"/>
    <col min="6" max="8" width="12" style="88" customWidth="1"/>
    <col min="9" max="9" width="9.140625" style="88"/>
    <col min="10" max="10" width="17.85546875" style="84" customWidth="1"/>
    <col min="11" max="12" width="17.85546875" style="8" customWidth="1"/>
    <col min="13" max="13" width="17.85546875" style="84" customWidth="1"/>
    <col min="14" max="14" width="55.5703125" style="84" customWidth="1"/>
    <col min="15" max="15" width="12" style="84" customWidth="1"/>
    <col min="16" max="16" width="21.140625" style="84" customWidth="1"/>
    <col min="17" max="256" width="9.140625" style="84"/>
    <col min="257" max="257" width="6.5703125" style="84" customWidth="1"/>
    <col min="258" max="258" width="60.85546875" style="84" customWidth="1"/>
    <col min="259" max="259" width="21.85546875" style="84" customWidth="1"/>
    <col min="260" max="260" width="9.140625" style="84"/>
    <col min="261" max="261" width="10" style="84" bestFit="1" customWidth="1"/>
    <col min="262" max="264" width="12" style="84" customWidth="1"/>
    <col min="265" max="265" width="9.140625" style="84"/>
    <col min="266" max="269" width="17.85546875" style="84" customWidth="1"/>
    <col min="270" max="270" width="55.5703125" style="84" customWidth="1"/>
    <col min="271" max="271" width="12" style="84" customWidth="1"/>
    <col min="272" max="272" width="21.140625" style="84" customWidth="1"/>
    <col min="273" max="512" width="9.140625" style="84"/>
    <col min="513" max="513" width="6.5703125" style="84" customWidth="1"/>
    <col min="514" max="514" width="60.85546875" style="84" customWidth="1"/>
    <col min="515" max="515" width="21.85546875" style="84" customWidth="1"/>
    <col min="516" max="516" width="9.140625" style="84"/>
    <col min="517" max="517" width="10" style="84" bestFit="1" customWidth="1"/>
    <col min="518" max="520" width="12" style="84" customWidth="1"/>
    <col min="521" max="521" width="9.140625" style="84"/>
    <col min="522" max="525" width="17.85546875" style="84" customWidth="1"/>
    <col min="526" max="526" width="55.5703125" style="84" customWidth="1"/>
    <col min="527" max="527" width="12" style="84" customWidth="1"/>
    <col min="528" max="528" width="21.140625" style="84" customWidth="1"/>
    <col min="529" max="768" width="9.140625" style="84"/>
    <col min="769" max="769" width="6.5703125" style="84" customWidth="1"/>
    <col min="770" max="770" width="60.85546875" style="84" customWidth="1"/>
    <col min="771" max="771" width="21.85546875" style="84" customWidth="1"/>
    <col min="772" max="772" width="9.140625" style="84"/>
    <col min="773" max="773" width="10" style="84" bestFit="1" customWidth="1"/>
    <col min="774" max="776" width="12" style="84" customWidth="1"/>
    <col min="777" max="777" width="9.140625" style="84"/>
    <col min="778" max="781" width="17.85546875" style="84" customWidth="1"/>
    <col min="782" max="782" width="55.5703125" style="84" customWidth="1"/>
    <col min="783" max="783" width="12" style="84" customWidth="1"/>
    <col min="784" max="784" width="21.140625" style="84" customWidth="1"/>
    <col min="785" max="1024" width="9.140625" style="84"/>
    <col min="1025" max="1025" width="6.5703125" style="84" customWidth="1"/>
    <col min="1026" max="1026" width="60.85546875" style="84" customWidth="1"/>
    <col min="1027" max="1027" width="21.85546875" style="84" customWidth="1"/>
    <col min="1028" max="1028" width="9.140625" style="84"/>
    <col min="1029" max="1029" width="10" style="84" bestFit="1" customWidth="1"/>
    <col min="1030" max="1032" width="12" style="84" customWidth="1"/>
    <col min="1033" max="1033" width="9.140625" style="84"/>
    <col min="1034" max="1037" width="17.85546875" style="84" customWidth="1"/>
    <col min="1038" max="1038" width="55.5703125" style="84" customWidth="1"/>
    <col min="1039" max="1039" width="12" style="84" customWidth="1"/>
    <col min="1040" max="1040" width="21.140625" style="84" customWidth="1"/>
    <col min="1041" max="1280" width="9.140625" style="84"/>
    <col min="1281" max="1281" width="6.5703125" style="84" customWidth="1"/>
    <col min="1282" max="1282" width="60.85546875" style="84" customWidth="1"/>
    <col min="1283" max="1283" width="21.85546875" style="84" customWidth="1"/>
    <col min="1284" max="1284" width="9.140625" style="84"/>
    <col min="1285" max="1285" width="10" style="84" bestFit="1" customWidth="1"/>
    <col min="1286" max="1288" width="12" style="84" customWidth="1"/>
    <col min="1289" max="1289" width="9.140625" style="84"/>
    <col min="1290" max="1293" width="17.85546875" style="84" customWidth="1"/>
    <col min="1294" max="1294" width="55.5703125" style="84" customWidth="1"/>
    <col min="1295" max="1295" width="12" style="84" customWidth="1"/>
    <col min="1296" max="1296" width="21.140625" style="84" customWidth="1"/>
    <col min="1297" max="1536" width="9.140625" style="84"/>
    <col min="1537" max="1537" width="6.5703125" style="84" customWidth="1"/>
    <col min="1538" max="1538" width="60.85546875" style="84" customWidth="1"/>
    <col min="1539" max="1539" width="21.85546875" style="84" customWidth="1"/>
    <col min="1540" max="1540" width="9.140625" style="84"/>
    <col min="1541" max="1541" width="10" style="84" bestFit="1" customWidth="1"/>
    <col min="1542" max="1544" width="12" style="84" customWidth="1"/>
    <col min="1545" max="1545" width="9.140625" style="84"/>
    <col min="1546" max="1549" width="17.85546875" style="84" customWidth="1"/>
    <col min="1550" max="1550" width="55.5703125" style="84" customWidth="1"/>
    <col min="1551" max="1551" width="12" style="84" customWidth="1"/>
    <col min="1552" max="1552" width="21.140625" style="84" customWidth="1"/>
    <col min="1553" max="1792" width="9.140625" style="84"/>
    <col min="1793" max="1793" width="6.5703125" style="84" customWidth="1"/>
    <col min="1794" max="1794" width="60.85546875" style="84" customWidth="1"/>
    <col min="1795" max="1795" width="21.85546875" style="84" customWidth="1"/>
    <col min="1796" max="1796" width="9.140625" style="84"/>
    <col min="1797" max="1797" width="10" style="84" bestFit="1" customWidth="1"/>
    <col min="1798" max="1800" width="12" style="84" customWidth="1"/>
    <col min="1801" max="1801" width="9.140625" style="84"/>
    <col min="1802" max="1805" width="17.85546875" style="84" customWidth="1"/>
    <col min="1806" max="1806" width="55.5703125" style="84" customWidth="1"/>
    <col min="1807" max="1807" width="12" style="84" customWidth="1"/>
    <col min="1808" max="1808" width="21.140625" style="84" customWidth="1"/>
    <col min="1809" max="2048" width="9.140625" style="84"/>
    <col min="2049" max="2049" width="6.5703125" style="84" customWidth="1"/>
    <col min="2050" max="2050" width="60.85546875" style="84" customWidth="1"/>
    <col min="2051" max="2051" width="21.85546875" style="84" customWidth="1"/>
    <col min="2052" max="2052" width="9.140625" style="84"/>
    <col min="2053" max="2053" width="10" style="84" bestFit="1" customWidth="1"/>
    <col min="2054" max="2056" width="12" style="84" customWidth="1"/>
    <col min="2057" max="2057" width="9.140625" style="84"/>
    <col min="2058" max="2061" width="17.85546875" style="84" customWidth="1"/>
    <col min="2062" max="2062" width="55.5703125" style="84" customWidth="1"/>
    <col min="2063" max="2063" width="12" style="84" customWidth="1"/>
    <col min="2064" max="2064" width="21.140625" style="84" customWidth="1"/>
    <col min="2065" max="2304" width="9.140625" style="84"/>
    <col min="2305" max="2305" width="6.5703125" style="84" customWidth="1"/>
    <col min="2306" max="2306" width="60.85546875" style="84" customWidth="1"/>
    <col min="2307" max="2307" width="21.85546875" style="84" customWidth="1"/>
    <col min="2308" max="2308" width="9.140625" style="84"/>
    <col min="2309" max="2309" width="10" style="84" bestFit="1" customWidth="1"/>
    <col min="2310" max="2312" width="12" style="84" customWidth="1"/>
    <col min="2313" max="2313" width="9.140625" style="84"/>
    <col min="2314" max="2317" width="17.85546875" style="84" customWidth="1"/>
    <col min="2318" max="2318" width="55.5703125" style="84" customWidth="1"/>
    <col min="2319" max="2319" width="12" style="84" customWidth="1"/>
    <col min="2320" max="2320" width="21.140625" style="84" customWidth="1"/>
    <col min="2321" max="2560" width="9.140625" style="84"/>
    <col min="2561" max="2561" width="6.5703125" style="84" customWidth="1"/>
    <col min="2562" max="2562" width="60.85546875" style="84" customWidth="1"/>
    <col min="2563" max="2563" width="21.85546875" style="84" customWidth="1"/>
    <col min="2564" max="2564" width="9.140625" style="84"/>
    <col min="2565" max="2565" width="10" style="84" bestFit="1" customWidth="1"/>
    <col min="2566" max="2568" width="12" style="84" customWidth="1"/>
    <col min="2569" max="2569" width="9.140625" style="84"/>
    <col min="2570" max="2573" width="17.85546875" style="84" customWidth="1"/>
    <col min="2574" max="2574" width="55.5703125" style="84" customWidth="1"/>
    <col min="2575" max="2575" width="12" style="84" customWidth="1"/>
    <col min="2576" max="2576" width="21.140625" style="84" customWidth="1"/>
    <col min="2577" max="2816" width="9.140625" style="84"/>
    <col min="2817" max="2817" width="6.5703125" style="84" customWidth="1"/>
    <col min="2818" max="2818" width="60.85546875" style="84" customWidth="1"/>
    <col min="2819" max="2819" width="21.85546875" style="84" customWidth="1"/>
    <col min="2820" max="2820" width="9.140625" style="84"/>
    <col min="2821" max="2821" width="10" style="84" bestFit="1" customWidth="1"/>
    <col min="2822" max="2824" width="12" style="84" customWidth="1"/>
    <col min="2825" max="2825" width="9.140625" style="84"/>
    <col min="2826" max="2829" width="17.85546875" style="84" customWidth="1"/>
    <col min="2830" max="2830" width="55.5703125" style="84" customWidth="1"/>
    <col min="2831" max="2831" width="12" style="84" customWidth="1"/>
    <col min="2832" max="2832" width="21.140625" style="84" customWidth="1"/>
    <col min="2833" max="3072" width="9.140625" style="84"/>
    <col min="3073" max="3073" width="6.5703125" style="84" customWidth="1"/>
    <col min="3074" max="3074" width="60.85546875" style="84" customWidth="1"/>
    <col min="3075" max="3075" width="21.85546875" style="84" customWidth="1"/>
    <col min="3076" max="3076" width="9.140625" style="84"/>
    <col min="3077" max="3077" width="10" style="84" bestFit="1" customWidth="1"/>
    <col min="3078" max="3080" width="12" style="84" customWidth="1"/>
    <col min="3081" max="3081" width="9.140625" style="84"/>
    <col min="3082" max="3085" width="17.85546875" style="84" customWidth="1"/>
    <col min="3086" max="3086" width="55.5703125" style="84" customWidth="1"/>
    <col min="3087" max="3087" width="12" style="84" customWidth="1"/>
    <col min="3088" max="3088" width="21.140625" style="84" customWidth="1"/>
    <col min="3089" max="3328" width="9.140625" style="84"/>
    <col min="3329" max="3329" width="6.5703125" style="84" customWidth="1"/>
    <col min="3330" max="3330" width="60.85546875" style="84" customWidth="1"/>
    <col min="3331" max="3331" width="21.85546875" style="84" customWidth="1"/>
    <col min="3332" max="3332" width="9.140625" style="84"/>
    <col min="3333" max="3333" width="10" style="84" bestFit="1" customWidth="1"/>
    <col min="3334" max="3336" width="12" style="84" customWidth="1"/>
    <col min="3337" max="3337" width="9.140625" style="84"/>
    <col min="3338" max="3341" width="17.85546875" style="84" customWidth="1"/>
    <col min="3342" max="3342" width="55.5703125" style="84" customWidth="1"/>
    <col min="3343" max="3343" width="12" style="84" customWidth="1"/>
    <col min="3344" max="3344" width="21.140625" style="84" customWidth="1"/>
    <col min="3345" max="3584" width="9.140625" style="84"/>
    <col min="3585" max="3585" width="6.5703125" style="84" customWidth="1"/>
    <col min="3586" max="3586" width="60.85546875" style="84" customWidth="1"/>
    <col min="3587" max="3587" width="21.85546875" style="84" customWidth="1"/>
    <col min="3588" max="3588" width="9.140625" style="84"/>
    <col min="3589" max="3589" width="10" style="84" bestFit="1" customWidth="1"/>
    <col min="3590" max="3592" width="12" style="84" customWidth="1"/>
    <col min="3593" max="3593" width="9.140625" style="84"/>
    <col min="3594" max="3597" width="17.85546875" style="84" customWidth="1"/>
    <col min="3598" max="3598" width="55.5703125" style="84" customWidth="1"/>
    <col min="3599" max="3599" width="12" style="84" customWidth="1"/>
    <col min="3600" max="3600" width="21.140625" style="84" customWidth="1"/>
    <col min="3601" max="3840" width="9.140625" style="84"/>
    <col min="3841" max="3841" width="6.5703125" style="84" customWidth="1"/>
    <col min="3842" max="3842" width="60.85546875" style="84" customWidth="1"/>
    <col min="3843" max="3843" width="21.85546875" style="84" customWidth="1"/>
    <col min="3844" max="3844" width="9.140625" style="84"/>
    <col min="3845" max="3845" width="10" style="84" bestFit="1" customWidth="1"/>
    <col min="3846" max="3848" width="12" style="84" customWidth="1"/>
    <col min="3849" max="3849" width="9.140625" style="84"/>
    <col min="3850" max="3853" width="17.85546875" style="84" customWidth="1"/>
    <col min="3854" max="3854" width="55.5703125" style="84" customWidth="1"/>
    <col min="3855" max="3855" width="12" style="84" customWidth="1"/>
    <col min="3856" max="3856" width="21.140625" style="84" customWidth="1"/>
    <col min="3857" max="4096" width="9.140625" style="84"/>
    <col min="4097" max="4097" width="6.5703125" style="84" customWidth="1"/>
    <col min="4098" max="4098" width="60.85546875" style="84" customWidth="1"/>
    <col min="4099" max="4099" width="21.85546875" style="84" customWidth="1"/>
    <col min="4100" max="4100" width="9.140625" style="84"/>
    <col min="4101" max="4101" width="10" style="84" bestFit="1" customWidth="1"/>
    <col min="4102" max="4104" width="12" style="84" customWidth="1"/>
    <col min="4105" max="4105" width="9.140625" style="84"/>
    <col min="4106" max="4109" width="17.85546875" style="84" customWidth="1"/>
    <col min="4110" max="4110" width="55.5703125" style="84" customWidth="1"/>
    <col min="4111" max="4111" width="12" style="84" customWidth="1"/>
    <col min="4112" max="4112" width="21.140625" style="84" customWidth="1"/>
    <col min="4113" max="4352" width="9.140625" style="84"/>
    <col min="4353" max="4353" width="6.5703125" style="84" customWidth="1"/>
    <col min="4354" max="4354" width="60.85546875" style="84" customWidth="1"/>
    <col min="4355" max="4355" width="21.85546875" style="84" customWidth="1"/>
    <col min="4356" max="4356" width="9.140625" style="84"/>
    <col min="4357" max="4357" width="10" style="84" bestFit="1" customWidth="1"/>
    <col min="4358" max="4360" width="12" style="84" customWidth="1"/>
    <col min="4361" max="4361" width="9.140625" style="84"/>
    <col min="4362" max="4365" width="17.85546875" style="84" customWidth="1"/>
    <col min="4366" max="4366" width="55.5703125" style="84" customWidth="1"/>
    <col min="4367" max="4367" width="12" style="84" customWidth="1"/>
    <col min="4368" max="4368" width="21.140625" style="84" customWidth="1"/>
    <col min="4369" max="4608" width="9.140625" style="84"/>
    <col min="4609" max="4609" width="6.5703125" style="84" customWidth="1"/>
    <col min="4610" max="4610" width="60.85546875" style="84" customWidth="1"/>
    <col min="4611" max="4611" width="21.85546875" style="84" customWidth="1"/>
    <col min="4612" max="4612" width="9.140625" style="84"/>
    <col min="4613" max="4613" width="10" style="84" bestFit="1" customWidth="1"/>
    <col min="4614" max="4616" width="12" style="84" customWidth="1"/>
    <col min="4617" max="4617" width="9.140625" style="84"/>
    <col min="4618" max="4621" width="17.85546875" style="84" customWidth="1"/>
    <col min="4622" max="4622" width="55.5703125" style="84" customWidth="1"/>
    <col min="4623" max="4623" width="12" style="84" customWidth="1"/>
    <col min="4624" max="4624" width="21.140625" style="84" customWidth="1"/>
    <col min="4625" max="4864" width="9.140625" style="84"/>
    <col min="4865" max="4865" width="6.5703125" style="84" customWidth="1"/>
    <col min="4866" max="4866" width="60.85546875" style="84" customWidth="1"/>
    <col min="4867" max="4867" width="21.85546875" style="84" customWidth="1"/>
    <col min="4868" max="4868" width="9.140625" style="84"/>
    <col min="4869" max="4869" width="10" style="84" bestFit="1" customWidth="1"/>
    <col min="4870" max="4872" width="12" style="84" customWidth="1"/>
    <col min="4873" max="4873" width="9.140625" style="84"/>
    <col min="4874" max="4877" width="17.85546875" style="84" customWidth="1"/>
    <col min="4878" max="4878" width="55.5703125" style="84" customWidth="1"/>
    <col min="4879" max="4879" width="12" style="84" customWidth="1"/>
    <col min="4880" max="4880" width="21.140625" style="84" customWidth="1"/>
    <col min="4881" max="5120" width="9.140625" style="84"/>
    <col min="5121" max="5121" width="6.5703125" style="84" customWidth="1"/>
    <col min="5122" max="5122" width="60.85546875" style="84" customWidth="1"/>
    <col min="5123" max="5123" width="21.85546875" style="84" customWidth="1"/>
    <col min="5124" max="5124" width="9.140625" style="84"/>
    <col min="5125" max="5125" width="10" style="84" bestFit="1" customWidth="1"/>
    <col min="5126" max="5128" width="12" style="84" customWidth="1"/>
    <col min="5129" max="5129" width="9.140625" style="84"/>
    <col min="5130" max="5133" width="17.85546875" style="84" customWidth="1"/>
    <col min="5134" max="5134" width="55.5703125" style="84" customWidth="1"/>
    <col min="5135" max="5135" width="12" style="84" customWidth="1"/>
    <col min="5136" max="5136" width="21.140625" style="84" customWidth="1"/>
    <col min="5137" max="5376" width="9.140625" style="84"/>
    <col min="5377" max="5377" width="6.5703125" style="84" customWidth="1"/>
    <col min="5378" max="5378" width="60.85546875" style="84" customWidth="1"/>
    <col min="5379" max="5379" width="21.85546875" style="84" customWidth="1"/>
    <col min="5380" max="5380" width="9.140625" style="84"/>
    <col min="5381" max="5381" width="10" style="84" bestFit="1" customWidth="1"/>
    <col min="5382" max="5384" width="12" style="84" customWidth="1"/>
    <col min="5385" max="5385" width="9.140625" style="84"/>
    <col min="5386" max="5389" width="17.85546875" style="84" customWidth="1"/>
    <col min="5390" max="5390" width="55.5703125" style="84" customWidth="1"/>
    <col min="5391" max="5391" width="12" style="84" customWidth="1"/>
    <col min="5392" max="5392" width="21.140625" style="84" customWidth="1"/>
    <col min="5393" max="5632" width="9.140625" style="84"/>
    <col min="5633" max="5633" width="6.5703125" style="84" customWidth="1"/>
    <col min="5634" max="5634" width="60.85546875" style="84" customWidth="1"/>
    <col min="5635" max="5635" width="21.85546875" style="84" customWidth="1"/>
    <col min="5636" max="5636" width="9.140625" style="84"/>
    <col min="5637" max="5637" width="10" style="84" bestFit="1" customWidth="1"/>
    <col min="5638" max="5640" width="12" style="84" customWidth="1"/>
    <col min="5641" max="5641" width="9.140625" style="84"/>
    <col min="5642" max="5645" width="17.85546875" style="84" customWidth="1"/>
    <col min="5646" max="5646" width="55.5703125" style="84" customWidth="1"/>
    <col min="5647" max="5647" width="12" style="84" customWidth="1"/>
    <col min="5648" max="5648" width="21.140625" style="84" customWidth="1"/>
    <col min="5649" max="5888" width="9.140625" style="84"/>
    <col min="5889" max="5889" width="6.5703125" style="84" customWidth="1"/>
    <col min="5890" max="5890" width="60.85546875" style="84" customWidth="1"/>
    <col min="5891" max="5891" width="21.85546875" style="84" customWidth="1"/>
    <col min="5892" max="5892" width="9.140625" style="84"/>
    <col min="5893" max="5893" width="10" style="84" bestFit="1" customWidth="1"/>
    <col min="5894" max="5896" width="12" style="84" customWidth="1"/>
    <col min="5897" max="5897" width="9.140625" style="84"/>
    <col min="5898" max="5901" width="17.85546875" style="84" customWidth="1"/>
    <col min="5902" max="5902" width="55.5703125" style="84" customWidth="1"/>
    <col min="5903" max="5903" width="12" style="84" customWidth="1"/>
    <col min="5904" max="5904" width="21.140625" style="84" customWidth="1"/>
    <col min="5905" max="6144" width="9.140625" style="84"/>
    <col min="6145" max="6145" width="6.5703125" style="84" customWidth="1"/>
    <col min="6146" max="6146" width="60.85546875" style="84" customWidth="1"/>
    <col min="6147" max="6147" width="21.85546875" style="84" customWidth="1"/>
    <col min="6148" max="6148" width="9.140625" style="84"/>
    <col min="6149" max="6149" width="10" style="84" bestFit="1" customWidth="1"/>
    <col min="6150" max="6152" width="12" style="84" customWidth="1"/>
    <col min="6153" max="6153" width="9.140625" style="84"/>
    <col min="6154" max="6157" width="17.85546875" style="84" customWidth="1"/>
    <col min="6158" max="6158" width="55.5703125" style="84" customWidth="1"/>
    <col min="6159" max="6159" width="12" style="84" customWidth="1"/>
    <col min="6160" max="6160" width="21.140625" style="84" customWidth="1"/>
    <col min="6161" max="6400" width="9.140625" style="84"/>
    <col min="6401" max="6401" width="6.5703125" style="84" customWidth="1"/>
    <col min="6402" max="6402" width="60.85546875" style="84" customWidth="1"/>
    <col min="6403" max="6403" width="21.85546875" style="84" customWidth="1"/>
    <col min="6404" max="6404" width="9.140625" style="84"/>
    <col min="6405" max="6405" width="10" style="84" bestFit="1" customWidth="1"/>
    <col min="6406" max="6408" width="12" style="84" customWidth="1"/>
    <col min="6409" max="6409" width="9.140625" style="84"/>
    <col min="6410" max="6413" width="17.85546875" style="84" customWidth="1"/>
    <col min="6414" max="6414" width="55.5703125" style="84" customWidth="1"/>
    <col min="6415" max="6415" width="12" style="84" customWidth="1"/>
    <col min="6416" max="6416" width="21.140625" style="84" customWidth="1"/>
    <col min="6417" max="6656" width="9.140625" style="84"/>
    <col min="6657" max="6657" width="6.5703125" style="84" customWidth="1"/>
    <col min="6658" max="6658" width="60.85546875" style="84" customWidth="1"/>
    <col min="6659" max="6659" width="21.85546875" style="84" customWidth="1"/>
    <col min="6660" max="6660" width="9.140625" style="84"/>
    <col min="6661" max="6661" width="10" style="84" bestFit="1" customWidth="1"/>
    <col min="6662" max="6664" width="12" style="84" customWidth="1"/>
    <col min="6665" max="6665" width="9.140625" style="84"/>
    <col min="6666" max="6669" width="17.85546875" style="84" customWidth="1"/>
    <col min="6670" max="6670" width="55.5703125" style="84" customWidth="1"/>
    <col min="6671" max="6671" width="12" style="84" customWidth="1"/>
    <col min="6672" max="6672" width="21.140625" style="84" customWidth="1"/>
    <col min="6673" max="6912" width="9.140625" style="84"/>
    <col min="6913" max="6913" width="6.5703125" style="84" customWidth="1"/>
    <col min="6914" max="6914" width="60.85546875" style="84" customWidth="1"/>
    <col min="6915" max="6915" width="21.85546875" style="84" customWidth="1"/>
    <col min="6916" max="6916" width="9.140625" style="84"/>
    <col min="6917" max="6917" width="10" style="84" bestFit="1" customWidth="1"/>
    <col min="6918" max="6920" width="12" style="84" customWidth="1"/>
    <col min="6921" max="6921" width="9.140625" style="84"/>
    <col min="6922" max="6925" width="17.85546875" style="84" customWidth="1"/>
    <col min="6926" max="6926" width="55.5703125" style="84" customWidth="1"/>
    <col min="6927" max="6927" width="12" style="84" customWidth="1"/>
    <col min="6928" max="6928" width="21.140625" style="84" customWidth="1"/>
    <col min="6929" max="7168" width="9.140625" style="84"/>
    <col min="7169" max="7169" width="6.5703125" style="84" customWidth="1"/>
    <col min="7170" max="7170" width="60.85546875" style="84" customWidth="1"/>
    <col min="7171" max="7171" width="21.85546875" style="84" customWidth="1"/>
    <col min="7172" max="7172" width="9.140625" style="84"/>
    <col min="7173" max="7173" width="10" style="84" bestFit="1" customWidth="1"/>
    <col min="7174" max="7176" width="12" style="84" customWidth="1"/>
    <col min="7177" max="7177" width="9.140625" style="84"/>
    <col min="7178" max="7181" width="17.85546875" style="84" customWidth="1"/>
    <col min="7182" max="7182" width="55.5703125" style="84" customWidth="1"/>
    <col min="7183" max="7183" width="12" style="84" customWidth="1"/>
    <col min="7184" max="7184" width="21.140625" style="84" customWidth="1"/>
    <col min="7185" max="7424" width="9.140625" style="84"/>
    <col min="7425" max="7425" width="6.5703125" style="84" customWidth="1"/>
    <col min="7426" max="7426" width="60.85546875" style="84" customWidth="1"/>
    <col min="7427" max="7427" width="21.85546875" style="84" customWidth="1"/>
    <col min="7428" max="7428" width="9.140625" style="84"/>
    <col min="7429" max="7429" width="10" style="84" bestFit="1" customWidth="1"/>
    <col min="7430" max="7432" width="12" style="84" customWidth="1"/>
    <col min="7433" max="7433" width="9.140625" style="84"/>
    <col min="7434" max="7437" width="17.85546875" style="84" customWidth="1"/>
    <col min="7438" max="7438" width="55.5703125" style="84" customWidth="1"/>
    <col min="7439" max="7439" width="12" style="84" customWidth="1"/>
    <col min="7440" max="7440" width="21.140625" style="84" customWidth="1"/>
    <col min="7441" max="7680" width="9.140625" style="84"/>
    <col min="7681" max="7681" width="6.5703125" style="84" customWidth="1"/>
    <col min="7682" max="7682" width="60.85546875" style="84" customWidth="1"/>
    <col min="7683" max="7683" width="21.85546875" style="84" customWidth="1"/>
    <col min="7684" max="7684" width="9.140625" style="84"/>
    <col min="7685" max="7685" width="10" style="84" bestFit="1" customWidth="1"/>
    <col min="7686" max="7688" width="12" style="84" customWidth="1"/>
    <col min="7689" max="7689" width="9.140625" style="84"/>
    <col min="7690" max="7693" width="17.85546875" style="84" customWidth="1"/>
    <col min="7694" max="7694" width="55.5703125" style="84" customWidth="1"/>
    <col min="7695" max="7695" width="12" style="84" customWidth="1"/>
    <col min="7696" max="7696" width="21.140625" style="84" customWidth="1"/>
    <col min="7697" max="7936" width="9.140625" style="84"/>
    <col min="7937" max="7937" width="6.5703125" style="84" customWidth="1"/>
    <col min="7938" max="7938" width="60.85546875" style="84" customWidth="1"/>
    <col min="7939" max="7939" width="21.85546875" style="84" customWidth="1"/>
    <col min="7940" max="7940" width="9.140625" style="84"/>
    <col min="7941" max="7941" width="10" style="84" bestFit="1" customWidth="1"/>
    <col min="7942" max="7944" width="12" style="84" customWidth="1"/>
    <col min="7945" max="7945" width="9.140625" style="84"/>
    <col min="7946" max="7949" width="17.85546875" style="84" customWidth="1"/>
    <col min="7950" max="7950" width="55.5703125" style="84" customWidth="1"/>
    <col min="7951" max="7951" width="12" style="84" customWidth="1"/>
    <col min="7952" max="7952" width="21.140625" style="84" customWidth="1"/>
    <col min="7953" max="8192" width="9.140625" style="84"/>
    <col min="8193" max="8193" width="6.5703125" style="84" customWidth="1"/>
    <col min="8194" max="8194" width="60.85546875" style="84" customWidth="1"/>
    <col min="8195" max="8195" width="21.85546875" style="84" customWidth="1"/>
    <col min="8196" max="8196" width="9.140625" style="84"/>
    <col min="8197" max="8197" width="10" style="84" bestFit="1" customWidth="1"/>
    <col min="8198" max="8200" width="12" style="84" customWidth="1"/>
    <col min="8201" max="8201" width="9.140625" style="84"/>
    <col min="8202" max="8205" width="17.85546875" style="84" customWidth="1"/>
    <col min="8206" max="8206" width="55.5703125" style="84" customWidth="1"/>
    <col min="8207" max="8207" width="12" style="84" customWidth="1"/>
    <col min="8208" max="8208" width="21.140625" style="84" customWidth="1"/>
    <col min="8209" max="8448" width="9.140625" style="84"/>
    <col min="8449" max="8449" width="6.5703125" style="84" customWidth="1"/>
    <col min="8450" max="8450" width="60.85546875" style="84" customWidth="1"/>
    <col min="8451" max="8451" width="21.85546875" style="84" customWidth="1"/>
    <col min="8452" max="8452" width="9.140625" style="84"/>
    <col min="8453" max="8453" width="10" style="84" bestFit="1" customWidth="1"/>
    <col min="8454" max="8456" width="12" style="84" customWidth="1"/>
    <col min="8457" max="8457" width="9.140625" style="84"/>
    <col min="8458" max="8461" width="17.85546875" style="84" customWidth="1"/>
    <col min="8462" max="8462" width="55.5703125" style="84" customWidth="1"/>
    <col min="8463" max="8463" width="12" style="84" customWidth="1"/>
    <col min="8464" max="8464" width="21.140625" style="84" customWidth="1"/>
    <col min="8465" max="8704" width="9.140625" style="84"/>
    <col min="8705" max="8705" width="6.5703125" style="84" customWidth="1"/>
    <col min="8706" max="8706" width="60.85546875" style="84" customWidth="1"/>
    <col min="8707" max="8707" width="21.85546875" style="84" customWidth="1"/>
    <col min="8708" max="8708" width="9.140625" style="84"/>
    <col min="8709" max="8709" width="10" style="84" bestFit="1" customWidth="1"/>
    <col min="8710" max="8712" width="12" style="84" customWidth="1"/>
    <col min="8713" max="8713" width="9.140625" style="84"/>
    <col min="8714" max="8717" width="17.85546875" style="84" customWidth="1"/>
    <col min="8718" max="8718" width="55.5703125" style="84" customWidth="1"/>
    <col min="8719" max="8719" width="12" style="84" customWidth="1"/>
    <col min="8720" max="8720" width="21.140625" style="84" customWidth="1"/>
    <col min="8721" max="8960" width="9.140625" style="84"/>
    <col min="8961" max="8961" width="6.5703125" style="84" customWidth="1"/>
    <col min="8962" max="8962" width="60.85546875" style="84" customWidth="1"/>
    <col min="8963" max="8963" width="21.85546875" style="84" customWidth="1"/>
    <col min="8964" max="8964" width="9.140625" style="84"/>
    <col min="8965" max="8965" width="10" style="84" bestFit="1" customWidth="1"/>
    <col min="8966" max="8968" width="12" style="84" customWidth="1"/>
    <col min="8969" max="8969" width="9.140625" style="84"/>
    <col min="8970" max="8973" width="17.85546875" style="84" customWidth="1"/>
    <col min="8974" max="8974" width="55.5703125" style="84" customWidth="1"/>
    <col min="8975" max="8975" width="12" style="84" customWidth="1"/>
    <col min="8976" max="8976" width="21.140625" style="84" customWidth="1"/>
    <col min="8977" max="9216" width="9.140625" style="84"/>
    <col min="9217" max="9217" width="6.5703125" style="84" customWidth="1"/>
    <col min="9218" max="9218" width="60.85546875" style="84" customWidth="1"/>
    <col min="9219" max="9219" width="21.85546875" style="84" customWidth="1"/>
    <col min="9220" max="9220" width="9.140625" style="84"/>
    <col min="9221" max="9221" width="10" style="84" bestFit="1" customWidth="1"/>
    <col min="9222" max="9224" width="12" style="84" customWidth="1"/>
    <col min="9225" max="9225" width="9.140625" style="84"/>
    <col min="9226" max="9229" width="17.85546875" style="84" customWidth="1"/>
    <col min="9230" max="9230" width="55.5703125" style="84" customWidth="1"/>
    <col min="9231" max="9231" width="12" style="84" customWidth="1"/>
    <col min="9232" max="9232" width="21.140625" style="84" customWidth="1"/>
    <col min="9233" max="9472" width="9.140625" style="84"/>
    <col min="9473" max="9473" width="6.5703125" style="84" customWidth="1"/>
    <col min="9474" max="9474" width="60.85546875" style="84" customWidth="1"/>
    <col min="9475" max="9475" width="21.85546875" style="84" customWidth="1"/>
    <col min="9476" max="9476" width="9.140625" style="84"/>
    <col min="9477" max="9477" width="10" style="84" bestFit="1" customWidth="1"/>
    <col min="9478" max="9480" width="12" style="84" customWidth="1"/>
    <col min="9481" max="9481" width="9.140625" style="84"/>
    <col min="9482" max="9485" width="17.85546875" style="84" customWidth="1"/>
    <col min="9486" max="9486" width="55.5703125" style="84" customWidth="1"/>
    <col min="9487" max="9487" width="12" style="84" customWidth="1"/>
    <col min="9488" max="9488" width="21.140625" style="84" customWidth="1"/>
    <col min="9489" max="9728" width="9.140625" style="84"/>
    <col min="9729" max="9729" width="6.5703125" style="84" customWidth="1"/>
    <col min="9730" max="9730" width="60.85546875" style="84" customWidth="1"/>
    <col min="9731" max="9731" width="21.85546875" style="84" customWidth="1"/>
    <col min="9732" max="9732" width="9.140625" style="84"/>
    <col min="9733" max="9733" width="10" style="84" bestFit="1" customWidth="1"/>
    <col min="9734" max="9736" width="12" style="84" customWidth="1"/>
    <col min="9737" max="9737" width="9.140625" style="84"/>
    <col min="9738" max="9741" width="17.85546875" style="84" customWidth="1"/>
    <col min="9742" max="9742" width="55.5703125" style="84" customWidth="1"/>
    <col min="9743" max="9743" width="12" style="84" customWidth="1"/>
    <col min="9744" max="9744" width="21.140625" style="84" customWidth="1"/>
    <col min="9745" max="9984" width="9.140625" style="84"/>
    <col min="9985" max="9985" width="6.5703125" style="84" customWidth="1"/>
    <col min="9986" max="9986" width="60.85546875" style="84" customWidth="1"/>
    <col min="9987" max="9987" width="21.85546875" style="84" customWidth="1"/>
    <col min="9988" max="9988" width="9.140625" style="84"/>
    <col min="9989" max="9989" width="10" style="84" bestFit="1" customWidth="1"/>
    <col min="9990" max="9992" width="12" style="84" customWidth="1"/>
    <col min="9993" max="9993" width="9.140625" style="84"/>
    <col min="9994" max="9997" width="17.85546875" style="84" customWidth="1"/>
    <col min="9998" max="9998" width="55.5703125" style="84" customWidth="1"/>
    <col min="9999" max="9999" width="12" style="84" customWidth="1"/>
    <col min="10000" max="10000" width="21.140625" style="84" customWidth="1"/>
    <col min="10001" max="10240" width="9.140625" style="84"/>
    <col min="10241" max="10241" width="6.5703125" style="84" customWidth="1"/>
    <col min="10242" max="10242" width="60.85546875" style="84" customWidth="1"/>
    <col min="10243" max="10243" width="21.85546875" style="84" customWidth="1"/>
    <col min="10244" max="10244" width="9.140625" style="84"/>
    <col min="10245" max="10245" width="10" style="84" bestFit="1" customWidth="1"/>
    <col min="10246" max="10248" width="12" style="84" customWidth="1"/>
    <col min="10249" max="10249" width="9.140625" style="84"/>
    <col min="10250" max="10253" width="17.85546875" style="84" customWidth="1"/>
    <col min="10254" max="10254" width="55.5703125" style="84" customWidth="1"/>
    <col min="10255" max="10255" width="12" style="84" customWidth="1"/>
    <col min="10256" max="10256" width="21.140625" style="84" customWidth="1"/>
    <col min="10257" max="10496" width="9.140625" style="84"/>
    <col min="10497" max="10497" width="6.5703125" style="84" customWidth="1"/>
    <col min="10498" max="10498" width="60.85546875" style="84" customWidth="1"/>
    <col min="10499" max="10499" width="21.85546875" style="84" customWidth="1"/>
    <col min="10500" max="10500" width="9.140625" style="84"/>
    <col min="10501" max="10501" width="10" style="84" bestFit="1" customWidth="1"/>
    <col min="10502" max="10504" width="12" style="84" customWidth="1"/>
    <col min="10505" max="10505" width="9.140625" style="84"/>
    <col min="10506" max="10509" width="17.85546875" style="84" customWidth="1"/>
    <col min="10510" max="10510" width="55.5703125" style="84" customWidth="1"/>
    <col min="10511" max="10511" width="12" style="84" customWidth="1"/>
    <col min="10512" max="10512" width="21.140625" style="84" customWidth="1"/>
    <col min="10513" max="10752" width="9.140625" style="84"/>
    <col min="10753" max="10753" width="6.5703125" style="84" customWidth="1"/>
    <col min="10754" max="10754" width="60.85546875" style="84" customWidth="1"/>
    <col min="10755" max="10755" width="21.85546875" style="84" customWidth="1"/>
    <col min="10756" max="10756" width="9.140625" style="84"/>
    <col min="10757" max="10757" width="10" style="84" bestFit="1" customWidth="1"/>
    <col min="10758" max="10760" width="12" style="84" customWidth="1"/>
    <col min="10761" max="10761" width="9.140625" style="84"/>
    <col min="10762" max="10765" width="17.85546875" style="84" customWidth="1"/>
    <col min="10766" max="10766" width="55.5703125" style="84" customWidth="1"/>
    <col min="10767" max="10767" width="12" style="84" customWidth="1"/>
    <col min="10768" max="10768" width="21.140625" style="84" customWidth="1"/>
    <col min="10769" max="11008" width="9.140625" style="84"/>
    <col min="11009" max="11009" width="6.5703125" style="84" customWidth="1"/>
    <col min="11010" max="11010" width="60.85546875" style="84" customWidth="1"/>
    <col min="11011" max="11011" width="21.85546875" style="84" customWidth="1"/>
    <col min="11012" max="11012" width="9.140625" style="84"/>
    <col min="11013" max="11013" width="10" style="84" bestFit="1" customWidth="1"/>
    <col min="11014" max="11016" width="12" style="84" customWidth="1"/>
    <col min="11017" max="11017" width="9.140625" style="84"/>
    <col min="11018" max="11021" width="17.85546875" style="84" customWidth="1"/>
    <col min="11022" max="11022" width="55.5703125" style="84" customWidth="1"/>
    <col min="11023" max="11023" width="12" style="84" customWidth="1"/>
    <col min="11024" max="11024" width="21.140625" style="84" customWidth="1"/>
    <col min="11025" max="11264" width="9.140625" style="84"/>
    <col min="11265" max="11265" width="6.5703125" style="84" customWidth="1"/>
    <col min="11266" max="11266" width="60.85546875" style="84" customWidth="1"/>
    <col min="11267" max="11267" width="21.85546875" style="84" customWidth="1"/>
    <col min="11268" max="11268" width="9.140625" style="84"/>
    <col min="11269" max="11269" width="10" style="84" bestFit="1" customWidth="1"/>
    <col min="11270" max="11272" width="12" style="84" customWidth="1"/>
    <col min="11273" max="11273" width="9.140625" style="84"/>
    <col min="11274" max="11277" width="17.85546875" style="84" customWidth="1"/>
    <col min="11278" max="11278" width="55.5703125" style="84" customWidth="1"/>
    <col min="11279" max="11279" width="12" style="84" customWidth="1"/>
    <col min="11280" max="11280" width="21.140625" style="84" customWidth="1"/>
    <col min="11281" max="11520" width="9.140625" style="84"/>
    <col min="11521" max="11521" width="6.5703125" style="84" customWidth="1"/>
    <col min="11522" max="11522" width="60.85546875" style="84" customWidth="1"/>
    <col min="11523" max="11523" width="21.85546875" style="84" customWidth="1"/>
    <col min="11524" max="11524" width="9.140625" style="84"/>
    <col min="11525" max="11525" width="10" style="84" bestFit="1" customWidth="1"/>
    <col min="11526" max="11528" width="12" style="84" customWidth="1"/>
    <col min="11529" max="11529" width="9.140625" style="84"/>
    <col min="11530" max="11533" width="17.85546875" style="84" customWidth="1"/>
    <col min="11534" max="11534" width="55.5703125" style="84" customWidth="1"/>
    <col min="11535" max="11535" width="12" style="84" customWidth="1"/>
    <col min="11536" max="11536" width="21.140625" style="84" customWidth="1"/>
    <col min="11537" max="11776" width="9.140625" style="84"/>
    <col min="11777" max="11777" width="6.5703125" style="84" customWidth="1"/>
    <col min="11778" max="11778" width="60.85546875" style="84" customWidth="1"/>
    <col min="11779" max="11779" width="21.85546875" style="84" customWidth="1"/>
    <col min="11780" max="11780" width="9.140625" style="84"/>
    <col min="11781" max="11781" width="10" style="84" bestFit="1" customWidth="1"/>
    <col min="11782" max="11784" width="12" style="84" customWidth="1"/>
    <col min="11785" max="11785" width="9.140625" style="84"/>
    <col min="11786" max="11789" width="17.85546875" style="84" customWidth="1"/>
    <col min="11790" max="11790" width="55.5703125" style="84" customWidth="1"/>
    <col min="11791" max="11791" width="12" style="84" customWidth="1"/>
    <col min="11792" max="11792" width="21.140625" style="84" customWidth="1"/>
    <col min="11793" max="12032" width="9.140625" style="84"/>
    <col min="12033" max="12033" width="6.5703125" style="84" customWidth="1"/>
    <col min="12034" max="12034" width="60.85546875" style="84" customWidth="1"/>
    <col min="12035" max="12035" width="21.85546875" style="84" customWidth="1"/>
    <col min="12036" max="12036" width="9.140625" style="84"/>
    <col min="12037" max="12037" width="10" style="84" bestFit="1" customWidth="1"/>
    <col min="12038" max="12040" width="12" style="84" customWidth="1"/>
    <col min="12041" max="12041" width="9.140625" style="84"/>
    <col min="12042" max="12045" width="17.85546875" style="84" customWidth="1"/>
    <col min="12046" max="12046" width="55.5703125" style="84" customWidth="1"/>
    <col min="12047" max="12047" width="12" style="84" customWidth="1"/>
    <col min="12048" max="12048" width="21.140625" style="84" customWidth="1"/>
    <col min="12049" max="12288" width="9.140625" style="84"/>
    <col min="12289" max="12289" width="6.5703125" style="84" customWidth="1"/>
    <col min="12290" max="12290" width="60.85546875" style="84" customWidth="1"/>
    <col min="12291" max="12291" width="21.85546875" style="84" customWidth="1"/>
    <col min="12292" max="12292" width="9.140625" style="84"/>
    <col min="12293" max="12293" width="10" style="84" bestFit="1" customWidth="1"/>
    <col min="12294" max="12296" width="12" style="84" customWidth="1"/>
    <col min="12297" max="12297" width="9.140625" style="84"/>
    <col min="12298" max="12301" width="17.85546875" style="84" customWidth="1"/>
    <col min="12302" max="12302" width="55.5703125" style="84" customWidth="1"/>
    <col min="12303" max="12303" width="12" style="84" customWidth="1"/>
    <col min="12304" max="12304" width="21.140625" style="84" customWidth="1"/>
    <col min="12305" max="12544" width="9.140625" style="84"/>
    <col min="12545" max="12545" width="6.5703125" style="84" customWidth="1"/>
    <col min="12546" max="12546" width="60.85546875" style="84" customWidth="1"/>
    <col min="12547" max="12547" width="21.85546875" style="84" customWidth="1"/>
    <col min="12548" max="12548" width="9.140625" style="84"/>
    <col min="12549" max="12549" width="10" style="84" bestFit="1" customWidth="1"/>
    <col min="12550" max="12552" width="12" style="84" customWidth="1"/>
    <col min="12553" max="12553" width="9.140625" style="84"/>
    <col min="12554" max="12557" width="17.85546875" style="84" customWidth="1"/>
    <col min="12558" max="12558" width="55.5703125" style="84" customWidth="1"/>
    <col min="12559" max="12559" width="12" style="84" customWidth="1"/>
    <col min="12560" max="12560" width="21.140625" style="84" customWidth="1"/>
    <col min="12561" max="12800" width="9.140625" style="84"/>
    <col min="12801" max="12801" width="6.5703125" style="84" customWidth="1"/>
    <col min="12802" max="12802" width="60.85546875" style="84" customWidth="1"/>
    <col min="12803" max="12803" width="21.85546875" style="84" customWidth="1"/>
    <col min="12804" max="12804" width="9.140625" style="84"/>
    <col min="12805" max="12805" width="10" style="84" bestFit="1" customWidth="1"/>
    <col min="12806" max="12808" width="12" style="84" customWidth="1"/>
    <col min="12809" max="12809" width="9.140625" style="84"/>
    <col min="12810" max="12813" width="17.85546875" style="84" customWidth="1"/>
    <col min="12814" max="12814" width="55.5703125" style="84" customWidth="1"/>
    <col min="12815" max="12815" width="12" style="84" customWidth="1"/>
    <col min="12816" max="12816" width="21.140625" style="84" customWidth="1"/>
    <col min="12817" max="13056" width="9.140625" style="84"/>
    <col min="13057" max="13057" width="6.5703125" style="84" customWidth="1"/>
    <col min="13058" max="13058" width="60.85546875" style="84" customWidth="1"/>
    <col min="13059" max="13059" width="21.85546875" style="84" customWidth="1"/>
    <col min="13060" max="13060" width="9.140625" style="84"/>
    <col min="13061" max="13061" width="10" style="84" bestFit="1" customWidth="1"/>
    <col min="13062" max="13064" width="12" style="84" customWidth="1"/>
    <col min="13065" max="13065" width="9.140625" style="84"/>
    <col min="13066" max="13069" width="17.85546875" style="84" customWidth="1"/>
    <col min="13070" max="13070" width="55.5703125" style="84" customWidth="1"/>
    <col min="13071" max="13071" width="12" style="84" customWidth="1"/>
    <col min="13072" max="13072" width="21.140625" style="84" customWidth="1"/>
    <col min="13073" max="13312" width="9.140625" style="84"/>
    <col min="13313" max="13313" width="6.5703125" style="84" customWidth="1"/>
    <col min="13314" max="13314" width="60.85546875" style="84" customWidth="1"/>
    <col min="13315" max="13315" width="21.85546875" style="84" customWidth="1"/>
    <col min="13316" max="13316" width="9.140625" style="84"/>
    <col min="13317" max="13317" width="10" style="84" bestFit="1" customWidth="1"/>
    <col min="13318" max="13320" width="12" style="84" customWidth="1"/>
    <col min="13321" max="13321" width="9.140625" style="84"/>
    <col min="13322" max="13325" width="17.85546875" style="84" customWidth="1"/>
    <col min="13326" max="13326" width="55.5703125" style="84" customWidth="1"/>
    <col min="13327" max="13327" width="12" style="84" customWidth="1"/>
    <col min="13328" max="13328" width="21.140625" style="84" customWidth="1"/>
    <col min="13329" max="13568" width="9.140625" style="84"/>
    <col min="13569" max="13569" width="6.5703125" style="84" customWidth="1"/>
    <col min="13570" max="13570" width="60.85546875" style="84" customWidth="1"/>
    <col min="13571" max="13571" width="21.85546875" style="84" customWidth="1"/>
    <col min="13572" max="13572" width="9.140625" style="84"/>
    <col min="13573" max="13573" width="10" style="84" bestFit="1" customWidth="1"/>
    <col min="13574" max="13576" width="12" style="84" customWidth="1"/>
    <col min="13577" max="13577" width="9.140625" style="84"/>
    <col min="13578" max="13581" width="17.85546875" style="84" customWidth="1"/>
    <col min="13582" max="13582" width="55.5703125" style="84" customWidth="1"/>
    <col min="13583" max="13583" width="12" style="84" customWidth="1"/>
    <col min="13584" max="13584" width="21.140625" style="84" customWidth="1"/>
    <col min="13585" max="13824" width="9.140625" style="84"/>
    <col min="13825" max="13825" width="6.5703125" style="84" customWidth="1"/>
    <col min="13826" max="13826" width="60.85546875" style="84" customWidth="1"/>
    <col min="13827" max="13827" width="21.85546875" style="84" customWidth="1"/>
    <col min="13828" max="13828" width="9.140625" style="84"/>
    <col min="13829" max="13829" width="10" style="84" bestFit="1" customWidth="1"/>
    <col min="13830" max="13832" width="12" style="84" customWidth="1"/>
    <col min="13833" max="13833" width="9.140625" style="84"/>
    <col min="13834" max="13837" width="17.85546875" style="84" customWidth="1"/>
    <col min="13838" max="13838" width="55.5703125" style="84" customWidth="1"/>
    <col min="13839" max="13839" width="12" style="84" customWidth="1"/>
    <col min="13840" max="13840" width="21.140625" style="84" customWidth="1"/>
    <col min="13841" max="14080" width="9.140625" style="84"/>
    <col min="14081" max="14081" width="6.5703125" style="84" customWidth="1"/>
    <col min="14082" max="14082" width="60.85546875" style="84" customWidth="1"/>
    <col min="14083" max="14083" width="21.85546875" style="84" customWidth="1"/>
    <col min="14084" max="14084" width="9.140625" style="84"/>
    <col min="14085" max="14085" width="10" style="84" bestFit="1" customWidth="1"/>
    <col min="14086" max="14088" width="12" style="84" customWidth="1"/>
    <col min="14089" max="14089" width="9.140625" style="84"/>
    <col min="14090" max="14093" width="17.85546875" style="84" customWidth="1"/>
    <col min="14094" max="14094" width="55.5703125" style="84" customWidth="1"/>
    <col min="14095" max="14095" width="12" style="84" customWidth="1"/>
    <col min="14096" max="14096" width="21.140625" style="84" customWidth="1"/>
    <col min="14097" max="14336" width="9.140625" style="84"/>
    <col min="14337" max="14337" width="6.5703125" style="84" customWidth="1"/>
    <col min="14338" max="14338" width="60.85546875" style="84" customWidth="1"/>
    <col min="14339" max="14339" width="21.85546875" style="84" customWidth="1"/>
    <col min="14340" max="14340" width="9.140625" style="84"/>
    <col min="14341" max="14341" width="10" style="84" bestFit="1" customWidth="1"/>
    <col min="14342" max="14344" width="12" style="84" customWidth="1"/>
    <col min="14345" max="14345" width="9.140625" style="84"/>
    <col min="14346" max="14349" width="17.85546875" style="84" customWidth="1"/>
    <col min="14350" max="14350" width="55.5703125" style="84" customWidth="1"/>
    <col min="14351" max="14351" width="12" style="84" customWidth="1"/>
    <col min="14352" max="14352" width="21.140625" style="84" customWidth="1"/>
    <col min="14353" max="14592" width="9.140625" style="84"/>
    <col min="14593" max="14593" width="6.5703125" style="84" customWidth="1"/>
    <col min="14594" max="14594" width="60.85546875" style="84" customWidth="1"/>
    <col min="14595" max="14595" width="21.85546875" style="84" customWidth="1"/>
    <col min="14596" max="14596" width="9.140625" style="84"/>
    <col min="14597" max="14597" width="10" style="84" bestFit="1" customWidth="1"/>
    <col min="14598" max="14600" width="12" style="84" customWidth="1"/>
    <col min="14601" max="14601" width="9.140625" style="84"/>
    <col min="14602" max="14605" width="17.85546875" style="84" customWidth="1"/>
    <col min="14606" max="14606" width="55.5703125" style="84" customWidth="1"/>
    <col min="14607" max="14607" width="12" style="84" customWidth="1"/>
    <col min="14608" max="14608" width="21.140625" style="84" customWidth="1"/>
    <col min="14609" max="14848" width="9.140625" style="84"/>
    <col min="14849" max="14849" width="6.5703125" style="84" customWidth="1"/>
    <col min="14850" max="14850" width="60.85546875" style="84" customWidth="1"/>
    <col min="14851" max="14851" width="21.85546875" style="84" customWidth="1"/>
    <col min="14852" max="14852" width="9.140625" style="84"/>
    <col min="14853" max="14853" width="10" style="84" bestFit="1" customWidth="1"/>
    <col min="14854" max="14856" width="12" style="84" customWidth="1"/>
    <col min="14857" max="14857" width="9.140625" style="84"/>
    <col min="14858" max="14861" width="17.85546875" style="84" customWidth="1"/>
    <col min="14862" max="14862" width="55.5703125" style="84" customWidth="1"/>
    <col min="14863" max="14863" width="12" style="84" customWidth="1"/>
    <col min="14864" max="14864" width="21.140625" style="84" customWidth="1"/>
    <col min="14865" max="15104" width="9.140625" style="84"/>
    <col min="15105" max="15105" width="6.5703125" style="84" customWidth="1"/>
    <col min="15106" max="15106" width="60.85546875" style="84" customWidth="1"/>
    <col min="15107" max="15107" width="21.85546875" style="84" customWidth="1"/>
    <col min="15108" max="15108" width="9.140625" style="84"/>
    <col min="15109" max="15109" width="10" style="84" bestFit="1" customWidth="1"/>
    <col min="15110" max="15112" width="12" style="84" customWidth="1"/>
    <col min="15113" max="15113" width="9.140625" style="84"/>
    <col min="15114" max="15117" width="17.85546875" style="84" customWidth="1"/>
    <col min="15118" max="15118" width="55.5703125" style="84" customWidth="1"/>
    <col min="15119" max="15119" width="12" style="84" customWidth="1"/>
    <col min="15120" max="15120" width="21.140625" style="84" customWidth="1"/>
    <col min="15121" max="15360" width="9.140625" style="84"/>
    <col min="15361" max="15361" width="6.5703125" style="84" customWidth="1"/>
    <col min="15362" max="15362" width="60.85546875" style="84" customWidth="1"/>
    <col min="15363" max="15363" width="21.85546875" style="84" customWidth="1"/>
    <col min="15364" max="15364" width="9.140625" style="84"/>
    <col min="15365" max="15365" width="10" style="84" bestFit="1" customWidth="1"/>
    <col min="15366" max="15368" width="12" style="84" customWidth="1"/>
    <col min="15369" max="15369" width="9.140625" style="84"/>
    <col min="15370" max="15373" width="17.85546875" style="84" customWidth="1"/>
    <col min="15374" max="15374" width="55.5703125" style="84" customWidth="1"/>
    <col min="15375" max="15375" width="12" style="84" customWidth="1"/>
    <col min="15376" max="15376" width="21.140625" style="84" customWidth="1"/>
    <col min="15377" max="15616" width="9.140625" style="84"/>
    <col min="15617" max="15617" width="6.5703125" style="84" customWidth="1"/>
    <col min="15618" max="15618" width="60.85546875" style="84" customWidth="1"/>
    <col min="15619" max="15619" width="21.85546875" style="84" customWidth="1"/>
    <col min="15620" max="15620" width="9.140625" style="84"/>
    <col min="15621" max="15621" width="10" style="84" bestFit="1" customWidth="1"/>
    <col min="15622" max="15624" width="12" style="84" customWidth="1"/>
    <col min="15625" max="15625" width="9.140625" style="84"/>
    <col min="15626" max="15629" width="17.85546875" style="84" customWidth="1"/>
    <col min="15630" max="15630" width="55.5703125" style="84" customWidth="1"/>
    <col min="15631" max="15631" width="12" style="84" customWidth="1"/>
    <col min="15632" max="15632" width="21.140625" style="84" customWidth="1"/>
    <col min="15633" max="15872" width="9.140625" style="84"/>
    <col min="15873" max="15873" width="6.5703125" style="84" customWidth="1"/>
    <col min="15874" max="15874" width="60.85546875" style="84" customWidth="1"/>
    <col min="15875" max="15875" width="21.85546875" style="84" customWidth="1"/>
    <col min="15876" max="15876" width="9.140625" style="84"/>
    <col min="15877" max="15877" width="10" style="84" bestFit="1" customWidth="1"/>
    <col min="15878" max="15880" width="12" style="84" customWidth="1"/>
    <col min="15881" max="15881" width="9.140625" style="84"/>
    <col min="15882" max="15885" width="17.85546875" style="84" customWidth="1"/>
    <col min="15886" max="15886" width="55.5703125" style="84" customWidth="1"/>
    <col min="15887" max="15887" width="12" style="84" customWidth="1"/>
    <col min="15888" max="15888" width="21.140625" style="84" customWidth="1"/>
    <col min="15889" max="16128" width="9.140625" style="84"/>
    <col min="16129" max="16129" width="6.5703125" style="84" customWidth="1"/>
    <col min="16130" max="16130" width="60.85546875" style="84" customWidth="1"/>
    <col min="16131" max="16131" width="21.85546875" style="84" customWidth="1"/>
    <col min="16132" max="16132" width="9.140625" style="84"/>
    <col min="16133" max="16133" width="10" style="84" bestFit="1" customWidth="1"/>
    <col min="16134" max="16136" width="12" style="84" customWidth="1"/>
    <col min="16137" max="16137" width="9.140625" style="84"/>
    <col min="16138" max="16141" width="17.85546875" style="84" customWidth="1"/>
    <col min="16142" max="16142" width="55.5703125" style="84" customWidth="1"/>
    <col min="16143" max="16143" width="12" style="84" customWidth="1"/>
    <col min="16144" max="16144" width="21.140625" style="84" customWidth="1"/>
    <col min="16145" max="16384" width="9.140625" style="84"/>
  </cols>
  <sheetData>
    <row r="1" spans="1:16" s="4" customFormat="1" ht="51" customHeight="1" x14ac:dyDescent="0.25">
      <c r="A1" s="1"/>
      <c r="B1" s="2"/>
      <c r="C1" s="3"/>
      <c r="D1" s="3"/>
      <c r="E1" s="3"/>
      <c r="F1" s="3"/>
      <c r="G1" s="3"/>
      <c r="H1" s="3"/>
      <c r="I1" s="3"/>
      <c r="J1" s="91"/>
      <c r="K1" s="91"/>
      <c r="M1" s="92" t="s">
        <v>157</v>
      </c>
      <c r="N1" s="92"/>
      <c r="O1" s="5"/>
      <c r="P1" s="6"/>
    </row>
    <row r="2" spans="1:16" s="4" customFormat="1" ht="23.25" customHeight="1" x14ac:dyDescent="0.25">
      <c r="A2" s="93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6" s="4" customFormat="1" ht="24.75" customHeight="1" x14ac:dyDescent="0.25">
      <c r="A3" s="94" t="s">
        <v>1</v>
      </c>
      <c r="B3" s="94" t="s">
        <v>2</v>
      </c>
      <c r="C3" s="94" t="s">
        <v>3</v>
      </c>
      <c r="D3" s="94" t="s">
        <v>4</v>
      </c>
      <c r="E3" s="94"/>
      <c r="F3" s="94"/>
      <c r="G3" s="94"/>
      <c r="H3" s="94"/>
      <c r="I3" s="94"/>
      <c r="J3" s="94" t="s">
        <v>5</v>
      </c>
      <c r="K3" s="94"/>
      <c r="L3" s="94"/>
      <c r="M3" s="94"/>
      <c r="N3" s="94" t="s">
        <v>6</v>
      </c>
    </row>
    <row r="4" spans="1:16" s="4" customFormat="1" ht="30.75" customHeight="1" x14ac:dyDescent="0.25">
      <c r="A4" s="94"/>
      <c r="B4" s="94"/>
      <c r="C4" s="94"/>
      <c r="D4" s="7" t="s">
        <v>3</v>
      </c>
      <c r="E4" s="7" t="s">
        <v>7</v>
      </c>
      <c r="F4" s="95" t="s">
        <v>8</v>
      </c>
      <c r="G4" s="96"/>
      <c r="H4" s="97"/>
      <c r="I4" s="7" t="s">
        <v>9</v>
      </c>
      <c r="J4" s="7">
        <v>2014</v>
      </c>
      <c r="K4" s="7">
        <v>2015</v>
      </c>
      <c r="L4" s="7">
        <v>2016</v>
      </c>
      <c r="M4" s="7" t="s">
        <v>10</v>
      </c>
      <c r="N4" s="94"/>
    </row>
    <row r="5" spans="1:16" s="8" customFormat="1" ht="26.25" customHeight="1" x14ac:dyDescent="0.25">
      <c r="A5" s="98" t="s">
        <v>11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6" s="8" customFormat="1" ht="24" customHeight="1" x14ac:dyDescent="0.25">
      <c r="A6" s="99" t="s">
        <v>12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16" s="8" customFormat="1" ht="123.75" customHeight="1" x14ac:dyDescent="0.25">
      <c r="A7" s="9" t="s">
        <v>13</v>
      </c>
      <c r="B7" s="10" t="s">
        <v>14</v>
      </c>
      <c r="C7" s="7" t="s">
        <v>15</v>
      </c>
      <c r="D7" s="11" t="s">
        <v>16</v>
      </c>
      <c r="E7" s="11" t="s">
        <v>17</v>
      </c>
      <c r="F7" s="11" t="s">
        <v>18</v>
      </c>
      <c r="G7" s="11" t="s">
        <v>19</v>
      </c>
      <c r="H7" s="11" t="s">
        <v>20</v>
      </c>
      <c r="I7" s="7">
        <v>244</v>
      </c>
      <c r="J7" s="12">
        <v>468000</v>
      </c>
      <c r="K7" s="12">
        <v>491400</v>
      </c>
      <c r="L7" s="12">
        <v>491400</v>
      </c>
      <c r="M7" s="12">
        <f>SUM(J7:L7)</f>
        <v>1450800</v>
      </c>
      <c r="N7" s="13" t="s">
        <v>21</v>
      </c>
      <c r="O7" s="8">
        <v>3</v>
      </c>
    </row>
    <row r="8" spans="1:16" s="8" customFormat="1" ht="87.75" customHeight="1" x14ac:dyDescent="0.25">
      <c r="A8" s="14" t="s">
        <v>22</v>
      </c>
      <c r="B8" s="15" t="s">
        <v>23</v>
      </c>
      <c r="C8" s="16" t="s">
        <v>15</v>
      </c>
      <c r="D8" s="11" t="s">
        <v>16</v>
      </c>
      <c r="E8" s="11" t="s">
        <v>17</v>
      </c>
      <c r="F8" s="11" t="s">
        <v>18</v>
      </c>
      <c r="G8" s="11" t="s">
        <v>19</v>
      </c>
      <c r="H8" s="11" t="s">
        <v>24</v>
      </c>
      <c r="I8" s="11" t="s">
        <v>25</v>
      </c>
      <c r="J8" s="12">
        <v>100000</v>
      </c>
      <c r="K8" s="12">
        <v>0</v>
      </c>
      <c r="L8" s="12">
        <v>0</v>
      </c>
      <c r="M8" s="12">
        <f>SUM(J8:L8)</f>
        <v>100000</v>
      </c>
      <c r="N8" s="16" t="s">
        <v>26</v>
      </c>
    </row>
    <row r="9" spans="1:16" s="8" customFormat="1" ht="114.75" customHeight="1" x14ac:dyDescent="0.25">
      <c r="A9" s="14" t="s">
        <v>27</v>
      </c>
      <c r="B9" s="15" t="s">
        <v>28</v>
      </c>
      <c r="C9" s="16" t="s">
        <v>15</v>
      </c>
      <c r="D9" s="11" t="s">
        <v>16</v>
      </c>
      <c r="E9" s="11" t="s">
        <v>17</v>
      </c>
      <c r="F9" s="11" t="s">
        <v>18</v>
      </c>
      <c r="G9" s="11" t="s">
        <v>19</v>
      </c>
      <c r="H9" s="11" t="s">
        <v>29</v>
      </c>
      <c r="I9" s="11" t="s">
        <v>25</v>
      </c>
      <c r="J9" s="12">
        <v>100000</v>
      </c>
      <c r="K9" s="12">
        <v>200000</v>
      </c>
      <c r="L9" s="12">
        <v>0</v>
      </c>
      <c r="M9" s="12">
        <f>SUM(J9:L9)</f>
        <v>300000</v>
      </c>
      <c r="N9" s="16" t="s">
        <v>30</v>
      </c>
    </row>
    <row r="10" spans="1:16" s="8" customFormat="1" ht="57" customHeight="1" x14ac:dyDescent="0.25">
      <c r="A10" s="17" t="s">
        <v>31</v>
      </c>
      <c r="B10" s="10" t="s">
        <v>32</v>
      </c>
      <c r="C10" s="7" t="s">
        <v>15</v>
      </c>
      <c r="D10" s="11" t="s">
        <v>16</v>
      </c>
      <c r="E10" s="11" t="s">
        <v>17</v>
      </c>
      <c r="F10" s="11" t="s">
        <v>18</v>
      </c>
      <c r="G10" s="11" t="s">
        <v>19</v>
      </c>
      <c r="H10" s="11" t="s">
        <v>33</v>
      </c>
      <c r="I10" s="7">
        <v>414</v>
      </c>
      <c r="J10" s="12">
        <v>58142100</v>
      </c>
      <c r="K10" s="12">
        <v>0</v>
      </c>
      <c r="L10" s="12">
        <v>0</v>
      </c>
      <c r="M10" s="12">
        <f t="shared" ref="M10:M20" si="0">SUM(J10:L10)</f>
        <v>58142100</v>
      </c>
      <c r="N10" s="18" t="s">
        <v>34</v>
      </c>
    </row>
    <row r="11" spans="1:16" s="8" customFormat="1" ht="79.5" customHeight="1" x14ac:dyDescent="0.25">
      <c r="A11" s="100" t="s">
        <v>35</v>
      </c>
      <c r="B11" s="10" t="s">
        <v>36</v>
      </c>
      <c r="C11" s="103" t="s">
        <v>15</v>
      </c>
      <c r="D11" s="19" t="s">
        <v>16</v>
      </c>
      <c r="E11" s="19" t="s">
        <v>17</v>
      </c>
      <c r="F11" s="19" t="s">
        <v>18</v>
      </c>
      <c r="G11" s="19" t="s">
        <v>19</v>
      </c>
      <c r="H11" s="19" t="s">
        <v>37</v>
      </c>
      <c r="I11" s="19" t="s">
        <v>38</v>
      </c>
      <c r="J11" s="20">
        <f>35075248+4937787.71-1364378.48+85359.85-100</f>
        <v>38733917.080000006</v>
      </c>
      <c r="K11" s="12">
        <v>34748209.039999999</v>
      </c>
      <c r="L11" s="12">
        <v>34748209.039999999</v>
      </c>
      <c r="M11" s="20">
        <f t="shared" si="0"/>
        <v>108230335.16</v>
      </c>
      <c r="N11" s="106"/>
      <c r="O11" s="4"/>
    </row>
    <row r="12" spans="1:16" s="8" customFormat="1" ht="56.25" customHeight="1" x14ac:dyDescent="0.25">
      <c r="A12" s="101"/>
      <c r="B12" s="21" t="s">
        <v>39</v>
      </c>
      <c r="C12" s="104"/>
      <c r="D12" s="19" t="s">
        <v>16</v>
      </c>
      <c r="E12" s="19" t="s">
        <v>17</v>
      </c>
      <c r="F12" s="19" t="s">
        <v>18</v>
      </c>
      <c r="G12" s="19" t="s">
        <v>19</v>
      </c>
      <c r="H12" s="19" t="s">
        <v>40</v>
      </c>
      <c r="I12" s="22">
        <v>244</v>
      </c>
      <c r="J12" s="20">
        <f>5628394.87+897565.31-222960</f>
        <v>6303000.1799999997</v>
      </c>
      <c r="K12" s="12">
        <v>5908000</v>
      </c>
      <c r="L12" s="12">
        <v>6232900</v>
      </c>
      <c r="M12" s="20">
        <f t="shared" si="0"/>
        <v>18443900.18</v>
      </c>
      <c r="N12" s="107"/>
      <c r="O12" s="4"/>
    </row>
    <row r="13" spans="1:16" s="8" customFormat="1" ht="56.25" customHeight="1" x14ac:dyDescent="0.25">
      <c r="A13" s="101"/>
      <c r="B13" s="21" t="s">
        <v>41</v>
      </c>
      <c r="C13" s="104"/>
      <c r="D13" s="11" t="s">
        <v>16</v>
      </c>
      <c r="E13" s="11" t="s">
        <v>17</v>
      </c>
      <c r="F13" s="11" t="s">
        <v>18</v>
      </c>
      <c r="G13" s="11" t="s">
        <v>19</v>
      </c>
      <c r="H13" s="11" t="s">
        <v>42</v>
      </c>
      <c r="I13" s="11" t="s">
        <v>25</v>
      </c>
      <c r="J13" s="12">
        <v>7147697.1299999999</v>
      </c>
      <c r="K13" s="12">
        <v>7642300</v>
      </c>
      <c r="L13" s="12">
        <v>8062600</v>
      </c>
      <c r="M13" s="12">
        <f t="shared" si="0"/>
        <v>22852597.129999999</v>
      </c>
      <c r="N13" s="108"/>
      <c r="O13" s="4"/>
    </row>
    <row r="14" spans="1:16" s="8" customFormat="1" ht="78.75" customHeight="1" x14ac:dyDescent="0.25">
      <c r="A14" s="102"/>
      <c r="B14" s="23" t="s">
        <v>43</v>
      </c>
      <c r="C14" s="105"/>
      <c r="D14" s="19" t="s">
        <v>16</v>
      </c>
      <c r="E14" s="19" t="s">
        <v>17</v>
      </c>
      <c r="F14" s="19" t="s">
        <v>18</v>
      </c>
      <c r="G14" s="19" t="s">
        <v>19</v>
      </c>
      <c r="H14" s="19" t="s">
        <v>44</v>
      </c>
      <c r="I14" s="19" t="s">
        <v>25</v>
      </c>
      <c r="J14" s="20">
        <f>1336620.6+22500+100000</f>
        <v>1459120.6</v>
      </c>
      <c r="K14" s="12">
        <v>2411214.41</v>
      </c>
      <c r="L14" s="12">
        <v>1940314.41</v>
      </c>
      <c r="M14" s="20">
        <f t="shared" si="0"/>
        <v>5810649.4199999999</v>
      </c>
      <c r="N14" s="24"/>
      <c r="O14" s="4"/>
    </row>
    <row r="15" spans="1:16" s="8" customFormat="1" ht="107.25" customHeight="1" x14ac:dyDescent="0.25">
      <c r="A15" s="17" t="s">
        <v>45</v>
      </c>
      <c r="B15" s="25" t="s">
        <v>46</v>
      </c>
      <c r="C15" s="7" t="s">
        <v>15</v>
      </c>
      <c r="D15" s="11" t="s">
        <v>16</v>
      </c>
      <c r="E15" s="11" t="s">
        <v>17</v>
      </c>
      <c r="F15" s="11" t="s">
        <v>18</v>
      </c>
      <c r="G15" s="11" t="s">
        <v>19</v>
      </c>
      <c r="H15" s="11" t="s">
        <v>47</v>
      </c>
      <c r="I15" s="11" t="s">
        <v>48</v>
      </c>
      <c r="J15" s="12">
        <v>44117400</v>
      </c>
      <c r="K15" s="12">
        <v>45223400</v>
      </c>
      <c r="L15" s="12">
        <v>45223400</v>
      </c>
      <c r="M15" s="12">
        <f t="shared" si="0"/>
        <v>134564200</v>
      </c>
      <c r="N15" s="24"/>
      <c r="O15" s="4"/>
    </row>
    <row r="16" spans="1:16" s="8" customFormat="1" ht="70.5" customHeight="1" x14ac:dyDescent="0.25">
      <c r="A16" s="17" t="s">
        <v>49</v>
      </c>
      <c r="B16" s="25" t="s">
        <v>50</v>
      </c>
      <c r="C16" s="7" t="s">
        <v>15</v>
      </c>
      <c r="D16" s="11" t="s">
        <v>51</v>
      </c>
      <c r="E16" s="11" t="s">
        <v>52</v>
      </c>
      <c r="F16" s="11" t="s">
        <v>18</v>
      </c>
      <c r="G16" s="11" t="s">
        <v>19</v>
      </c>
      <c r="H16" s="11" t="s">
        <v>53</v>
      </c>
      <c r="I16" s="11" t="s">
        <v>54</v>
      </c>
      <c r="J16" s="12">
        <v>2300100</v>
      </c>
      <c r="K16" s="12">
        <v>2415200</v>
      </c>
      <c r="L16" s="12">
        <v>2415200</v>
      </c>
      <c r="M16" s="12">
        <f t="shared" si="0"/>
        <v>7130500</v>
      </c>
      <c r="N16" s="24"/>
      <c r="O16" s="4"/>
    </row>
    <row r="17" spans="1:15" s="8" customFormat="1" ht="70.5" customHeight="1" x14ac:dyDescent="0.25">
      <c r="A17" s="17" t="s">
        <v>55</v>
      </c>
      <c r="B17" s="25" t="s">
        <v>56</v>
      </c>
      <c r="C17" s="7" t="s">
        <v>15</v>
      </c>
      <c r="D17" s="19" t="s">
        <v>16</v>
      </c>
      <c r="E17" s="19" t="s">
        <v>57</v>
      </c>
      <c r="F17" s="19" t="s">
        <v>18</v>
      </c>
      <c r="G17" s="19" t="s">
        <v>19</v>
      </c>
      <c r="H17" s="19" t="s">
        <v>58</v>
      </c>
      <c r="I17" s="19" t="s">
        <v>59</v>
      </c>
      <c r="J17" s="20">
        <f>1365958.51-12787.7</f>
        <v>1353170.81</v>
      </c>
      <c r="K17" s="12">
        <v>0</v>
      </c>
      <c r="L17" s="12">
        <v>0</v>
      </c>
      <c r="M17" s="20">
        <f t="shared" si="0"/>
        <v>1353170.81</v>
      </c>
      <c r="N17" s="24"/>
      <c r="O17" s="4"/>
    </row>
    <row r="18" spans="1:15" s="8" customFormat="1" ht="87.75" customHeight="1" x14ac:dyDescent="0.25">
      <c r="A18" s="17" t="s">
        <v>60</v>
      </c>
      <c r="B18" s="25" t="s">
        <v>61</v>
      </c>
      <c r="C18" s="7" t="s">
        <v>15</v>
      </c>
      <c r="D18" s="19" t="s">
        <v>51</v>
      </c>
      <c r="E18" s="19" t="s">
        <v>62</v>
      </c>
      <c r="F18" s="19" t="s">
        <v>18</v>
      </c>
      <c r="G18" s="19" t="s">
        <v>19</v>
      </c>
      <c r="H18" s="19" t="s">
        <v>63</v>
      </c>
      <c r="I18" s="19" t="s">
        <v>59</v>
      </c>
      <c r="J18" s="20">
        <f>20776.27-129.16+89.84</f>
        <v>20736.95</v>
      </c>
      <c r="K18" s="12">
        <v>0</v>
      </c>
      <c r="L18" s="12">
        <v>0</v>
      </c>
      <c r="M18" s="20">
        <f t="shared" si="0"/>
        <v>20736.95</v>
      </c>
      <c r="N18" s="24"/>
      <c r="O18" s="4"/>
    </row>
    <row r="19" spans="1:15" s="8" customFormat="1" ht="103.5" customHeight="1" x14ac:dyDescent="0.25">
      <c r="A19" s="17" t="s">
        <v>64</v>
      </c>
      <c r="B19" s="25" t="s">
        <v>65</v>
      </c>
      <c r="C19" s="7" t="s">
        <v>15</v>
      </c>
      <c r="D19" s="11" t="s">
        <v>16</v>
      </c>
      <c r="E19" s="11" t="s">
        <v>62</v>
      </c>
      <c r="F19" s="11" t="s">
        <v>18</v>
      </c>
      <c r="G19" s="11" t="s">
        <v>19</v>
      </c>
      <c r="H19" s="11" t="s">
        <v>66</v>
      </c>
      <c r="I19" s="11" t="s">
        <v>59</v>
      </c>
      <c r="J19" s="12">
        <v>3644700</v>
      </c>
      <c r="K19" s="12">
        <v>0</v>
      </c>
      <c r="L19" s="12">
        <v>0</v>
      </c>
      <c r="M19" s="12">
        <f t="shared" si="0"/>
        <v>3644700</v>
      </c>
      <c r="N19" s="24"/>
      <c r="O19" s="4"/>
    </row>
    <row r="20" spans="1:15" s="8" customFormat="1" ht="112.5" customHeight="1" x14ac:dyDescent="0.25">
      <c r="A20" s="17" t="s">
        <v>67</v>
      </c>
      <c r="B20" s="25" t="s">
        <v>68</v>
      </c>
      <c r="C20" s="7" t="s">
        <v>15</v>
      </c>
      <c r="D20" s="19" t="s">
        <v>51</v>
      </c>
      <c r="E20" s="19" t="s">
        <v>62</v>
      </c>
      <c r="F20" s="19" t="s">
        <v>18</v>
      </c>
      <c r="G20" s="19" t="s">
        <v>19</v>
      </c>
      <c r="H20" s="19" t="s">
        <v>69</v>
      </c>
      <c r="I20" s="19" t="s">
        <v>59</v>
      </c>
      <c r="J20" s="20">
        <f>3645+157.14</f>
        <v>3802.14</v>
      </c>
      <c r="K20" s="12">
        <v>0</v>
      </c>
      <c r="L20" s="12">
        <v>0</v>
      </c>
      <c r="M20" s="20">
        <f t="shared" si="0"/>
        <v>3802.14</v>
      </c>
      <c r="N20" s="24"/>
      <c r="O20" s="4"/>
    </row>
    <row r="21" spans="1:15" s="8" customFormat="1" ht="26.25" customHeight="1" x14ac:dyDescent="0.25">
      <c r="A21" s="89" t="s">
        <v>70</v>
      </c>
      <c r="B21" s="90"/>
      <c r="C21" s="26"/>
      <c r="D21" s="27"/>
      <c r="E21" s="27"/>
      <c r="F21" s="27"/>
      <c r="G21" s="27"/>
      <c r="H21" s="27"/>
      <c r="I21" s="27"/>
      <c r="J21" s="20">
        <f>SUM(J7:J20)</f>
        <v>163893744.88999999</v>
      </c>
      <c r="K21" s="12">
        <f>SUM(K7:K20)</f>
        <v>99039723.450000003</v>
      </c>
      <c r="L21" s="12">
        <f>SUM(L7:L20)</f>
        <v>99114023.449999988</v>
      </c>
      <c r="M21" s="20">
        <f>SUM(M7:M20)</f>
        <v>362047491.78999996</v>
      </c>
      <c r="N21" s="28"/>
      <c r="O21" s="4"/>
    </row>
    <row r="22" spans="1:15" s="8" customFormat="1" ht="27.75" customHeight="1" x14ac:dyDescent="0.25">
      <c r="A22" s="109" t="s">
        <v>71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  <c r="O22" s="29"/>
    </row>
    <row r="23" spans="1:15" s="8" customFormat="1" ht="124.5" customHeight="1" x14ac:dyDescent="0.25">
      <c r="A23" s="11" t="s">
        <v>72</v>
      </c>
      <c r="B23" s="30" t="s">
        <v>73</v>
      </c>
      <c r="C23" s="7" t="s">
        <v>15</v>
      </c>
      <c r="D23" s="11" t="s">
        <v>16</v>
      </c>
      <c r="E23" s="11" t="s">
        <v>74</v>
      </c>
      <c r="F23" s="11" t="s">
        <v>18</v>
      </c>
      <c r="G23" s="11" t="s">
        <v>19</v>
      </c>
      <c r="H23" s="11" t="s">
        <v>75</v>
      </c>
      <c r="I23" s="11" t="s">
        <v>76</v>
      </c>
      <c r="J23" s="12">
        <v>65496700</v>
      </c>
      <c r="K23" s="12">
        <v>73825200</v>
      </c>
      <c r="L23" s="12">
        <v>73825200</v>
      </c>
      <c r="M23" s="12">
        <f>SUM(J23:L23)</f>
        <v>213147100</v>
      </c>
      <c r="N23" s="25" t="s">
        <v>77</v>
      </c>
      <c r="O23" s="31"/>
    </row>
    <row r="24" spans="1:15" s="8" customFormat="1" ht="48.75" customHeight="1" x14ac:dyDescent="0.25">
      <c r="A24" s="11" t="s">
        <v>78</v>
      </c>
      <c r="B24" s="32" t="s">
        <v>36</v>
      </c>
      <c r="C24" s="33" t="s">
        <v>15</v>
      </c>
      <c r="D24" s="11" t="s">
        <v>16</v>
      </c>
      <c r="E24" s="9" t="s">
        <v>74</v>
      </c>
      <c r="F24" s="9" t="s">
        <v>18</v>
      </c>
      <c r="G24" s="9" t="s">
        <v>19</v>
      </c>
      <c r="H24" s="9" t="s">
        <v>37</v>
      </c>
      <c r="I24" s="9" t="s">
        <v>79</v>
      </c>
      <c r="J24" s="12">
        <v>310028.84999999998</v>
      </c>
      <c r="K24" s="12">
        <v>0</v>
      </c>
      <c r="L24" s="12">
        <v>0</v>
      </c>
      <c r="M24" s="12">
        <f t="shared" ref="M24:M30" si="1">SUM(J24:L24)</f>
        <v>310028.84999999998</v>
      </c>
      <c r="N24" s="34"/>
    </row>
    <row r="25" spans="1:15" s="35" customFormat="1" ht="124.5" customHeight="1" x14ac:dyDescent="0.25">
      <c r="A25" s="11" t="s">
        <v>80</v>
      </c>
      <c r="B25" s="10" t="s">
        <v>81</v>
      </c>
      <c r="C25" s="7" t="s">
        <v>15</v>
      </c>
      <c r="D25" s="11" t="s">
        <v>16</v>
      </c>
      <c r="E25" s="7">
        <v>1003</v>
      </c>
      <c r="F25" s="11" t="s">
        <v>18</v>
      </c>
      <c r="G25" s="11" t="s">
        <v>19</v>
      </c>
      <c r="H25" s="11" t="s">
        <v>82</v>
      </c>
      <c r="I25" s="11" t="s">
        <v>79</v>
      </c>
      <c r="J25" s="12">
        <v>3097400</v>
      </c>
      <c r="K25" s="12">
        <v>3431800</v>
      </c>
      <c r="L25" s="12">
        <v>3431800</v>
      </c>
      <c r="M25" s="12">
        <f t="shared" si="1"/>
        <v>9961000</v>
      </c>
      <c r="N25" s="25" t="s">
        <v>83</v>
      </c>
    </row>
    <row r="26" spans="1:15" s="35" customFormat="1" ht="177.75" customHeight="1" x14ac:dyDescent="0.25">
      <c r="A26" s="36" t="s">
        <v>84</v>
      </c>
      <c r="B26" s="25" t="s">
        <v>85</v>
      </c>
      <c r="C26" s="103" t="s">
        <v>15</v>
      </c>
      <c r="D26" s="11" t="s">
        <v>16</v>
      </c>
      <c r="E26" s="11" t="s">
        <v>74</v>
      </c>
      <c r="F26" s="11" t="s">
        <v>18</v>
      </c>
      <c r="G26" s="11" t="s">
        <v>19</v>
      </c>
      <c r="H26" s="11" t="s">
        <v>86</v>
      </c>
      <c r="I26" s="11" t="s">
        <v>79</v>
      </c>
      <c r="J26" s="12">
        <v>200000</v>
      </c>
      <c r="K26" s="12">
        <v>200000</v>
      </c>
      <c r="L26" s="12">
        <v>0</v>
      </c>
      <c r="M26" s="12">
        <f t="shared" si="1"/>
        <v>400000</v>
      </c>
      <c r="N26" s="18" t="s">
        <v>87</v>
      </c>
    </row>
    <row r="27" spans="1:15" s="8" customFormat="1" ht="48.75" customHeight="1" x14ac:dyDescent="0.25">
      <c r="A27" s="114" t="s">
        <v>88</v>
      </c>
      <c r="B27" s="10" t="s">
        <v>36</v>
      </c>
      <c r="C27" s="112"/>
      <c r="D27" s="11" t="s">
        <v>16</v>
      </c>
      <c r="E27" s="11" t="s">
        <v>74</v>
      </c>
      <c r="F27" s="11" t="s">
        <v>18</v>
      </c>
      <c r="G27" s="11" t="s">
        <v>19</v>
      </c>
      <c r="H27" s="11" t="s">
        <v>37</v>
      </c>
      <c r="I27" s="11" t="s">
        <v>89</v>
      </c>
      <c r="J27" s="12">
        <v>23114072.640000001</v>
      </c>
      <c r="K27" s="12">
        <v>24382322</v>
      </c>
      <c r="L27" s="12">
        <v>24382322</v>
      </c>
      <c r="M27" s="12">
        <f t="shared" si="1"/>
        <v>71878716.640000001</v>
      </c>
      <c r="N27" s="37"/>
    </row>
    <row r="28" spans="1:15" s="8" customFormat="1" ht="156.75" customHeight="1" x14ac:dyDescent="0.25">
      <c r="A28" s="115"/>
      <c r="B28" s="38" t="s">
        <v>90</v>
      </c>
      <c r="C28" s="112"/>
      <c r="D28" s="39" t="s">
        <v>16</v>
      </c>
      <c r="E28" s="39" t="s">
        <v>74</v>
      </c>
      <c r="F28" s="39" t="s">
        <v>18</v>
      </c>
      <c r="G28" s="39" t="s">
        <v>19</v>
      </c>
      <c r="H28" s="39" t="s">
        <v>58</v>
      </c>
      <c r="I28" s="39" t="s">
        <v>89</v>
      </c>
      <c r="J28" s="40">
        <v>939627.32</v>
      </c>
      <c r="K28" s="40">
        <v>0</v>
      </c>
      <c r="L28" s="40">
        <v>0</v>
      </c>
      <c r="M28" s="12">
        <f t="shared" si="1"/>
        <v>939627.32</v>
      </c>
    </row>
    <row r="29" spans="1:15" s="8" customFormat="1" ht="186.75" customHeight="1" x14ac:dyDescent="0.25">
      <c r="A29" s="115"/>
      <c r="B29" s="38" t="s">
        <v>91</v>
      </c>
      <c r="C29" s="112"/>
      <c r="D29" s="39" t="s">
        <v>16</v>
      </c>
      <c r="E29" s="39" t="s">
        <v>74</v>
      </c>
      <c r="F29" s="39" t="s">
        <v>18</v>
      </c>
      <c r="G29" s="39" t="s">
        <v>19</v>
      </c>
      <c r="H29" s="39" t="s">
        <v>63</v>
      </c>
      <c r="I29" s="39" t="s">
        <v>89</v>
      </c>
      <c r="J29" s="40">
        <v>13256.79</v>
      </c>
      <c r="K29" s="40">
        <v>0</v>
      </c>
      <c r="L29" s="40">
        <v>0</v>
      </c>
      <c r="M29" s="12">
        <f t="shared" si="1"/>
        <v>13256.79</v>
      </c>
    </row>
    <row r="30" spans="1:15" s="8" customFormat="1" ht="81.75" customHeight="1" x14ac:dyDescent="0.25">
      <c r="A30" s="116"/>
      <c r="B30" s="38" t="s">
        <v>43</v>
      </c>
      <c r="C30" s="113"/>
      <c r="D30" s="11" t="s">
        <v>16</v>
      </c>
      <c r="E30" s="11" t="s">
        <v>74</v>
      </c>
      <c r="F30" s="11" t="s">
        <v>18</v>
      </c>
      <c r="G30" s="11" t="s">
        <v>19</v>
      </c>
      <c r="H30" s="11" t="s">
        <v>44</v>
      </c>
      <c r="I30" s="11" t="s">
        <v>79</v>
      </c>
      <c r="J30" s="12">
        <f>500000-2.4</f>
        <v>499997.6</v>
      </c>
      <c r="K30" s="12">
        <v>1520000</v>
      </c>
      <c r="L30" s="12">
        <v>1990900</v>
      </c>
      <c r="M30" s="12">
        <f t="shared" si="1"/>
        <v>4010897.6</v>
      </c>
      <c r="N30" s="37"/>
    </row>
    <row r="31" spans="1:15" s="8" customFormat="1" ht="24.75" customHeight="1" x14ac:dyDescent="0.25">
      <c r="A31" s="117" t="s">
        <v>92</v>
      </c>
      <c r="B31" s="117"/>
      <c r="C31" s="27"/>
      <c r="D31" s="27"/>
      <c r="E31" s="27"/>
      <c r="F31" s="27"/>
      <c r="G31" s="27"/>
      <c r="H31" s="27"/>
      <c r="I31" s="27"/>
      <c r="J31" s="12">
        <f>SUM(J23:J30)</f>
        <v>93671083.199999988</v>
      </c>
      <c r="K31" s="12">
        <f>SUM(K23:K30)</f>
        <v>103359322</v>
      </c>
      <c r="L31" s="12">
        <f>SUM(L23:L30)</f>
        <v>103630222</v>
      </c>
      <c r="M31" s="12">
        <f>SUM(M23:M30)</f>
        <v>300660627.20000005</v>
      </c>
      <c r="N31" s="41"/>
    </row>
    <row r="32" spans="1:15" s="8" customFormat="1" ht="15.75" hidden="1" customHeight="1" x14ac:dyDescent="0.25">
      <c r="A32" s="42" t="s">
        <v>93</v>
      </c>
      <c r="B32" s="43"/>
      <c r="C32" s="43"/>
      <c r="D32" s="44"/>
      <c r="E32" s="44"/>
      <c r="F32" s="44"/>
      <c r="G32" s="44"/>
      <c r="H32" s="44"/>
      <c r="I32" s="44"/>
      <c r="J32" s="45"/>
      <c r="K32" s="45"/>
      <c r="L32" s="45"/>
      <c r="M32" s="45"/>
      <c r="N32" s="46"/>
    </row>
    <row r="33" spans="1:15" s="8" customFormat="1" ht="34.5" customHeight="1" x14ac:dyDescent="0.25">
      <c r="A33" s="118" t="s">
        <v>94</v>
      </c>
      <c r="B33" s="119"/>
      <c r="C33" s="119"/>
      <c r="D33" s="44"/>
      <c r="E33" s="27"/>
      <c r="F33" s="27"/>
      <c r="G33" s="27"/>
      <c r="H33" s="27"/>
      <c r="I33" s="27"/>
      <c r="J33" s="41"/>
      <c r="K33" s="41"/>
      <c r="L33" s="41"/>
      <c r="M33" s="41"/>
      <c r="N33" s="34"/>
    </row>
    <row r="34" spans="1:15" s="8" customFormat="1" ht="48.75" customHeight="1" x14ac:dyDescent="0.25">
      <c r="A34" s="11" t="s">
        <v>95</v>
      </c>
      <c r="B34" s="32" t="s">
        <v>36</v>
      </c>
      <c r="C34" s="33" t="s">
        <v>15</v>
      </c>
      <c r="D34" s="19" t="s">
        <v>16</v>
      </c>
      <c r="E34" s="47" t="s">
        <v>74</v>
      </c>
      <c r="F34" s="47" t="s">
        <v>18</v>
      </c>
      <c r="G34" s="47" t="s">
        <v>19</v>
      </c>
      <c r="H34" s="47" t="s">
        <v>37</v>
      </c>
      <c r="I34" s="47" t="s">
        <v>89</v>
      </c>
      <c r="J34" s="20">
        <f>7416314.38+1222285.87</f>
        <v>8638600.25</v>
      </c>
      <c r="K34" s="12">
        <v>9310152.2899999991</v>
      </c>
      <c r="L34" s="12">
        <v>9310152.2899999991</v>
      </c>
      <c r="M34" s="20">
        <f t="shared" ref="M34:M39" si="2">SUM(J34:L34)</f>
        <v>27258904.829999998</v>
      </c>
      <c r="N34" s="34"/>
    </row>
    <row r="35" spans="1:15" s="8" customFormat="1" ht="48.75" customHeight="1" x14ac:dyDescent="0.25">
      <c r="A35" s="19" t="s">
        <v>96</v>
      </c>
      <c r="B35" s="32" t="s">
        <v>36</v>
      </c>
      <c r="C35" s="33" t="s">
        <v>15</v>
      </c>
      <c r="D35" s="19" t="s">
        <v>16</v>
      </c>
      <c r="E35" s="47" t="s">
        <v>74</v>
      </c>
      <c r="F35" s="47" t="s">
        <v>18</v>
      </c>
      <c r="G35" s="47" t="s">
        <v>19</v>
      </c>
      <c r="H35" s="47" t="s">
        <v>37</v>
      </c>
      <c r="I35" s="47" t="s">
        <v>89</v>
      </c>
      <c r="J35" s="20">
        <v>183110.47</v>
      </c>
      <c r="K35" s="12">
        <v>0</v>
      </c>
      <c r="L35" s="12">
        <v>0</v>
      </c>
      <c r="M35" s="20">
        <f t="shared" si="2"/>
        <v>183110.47</v>
      </c>
      <c r="N35" s="34"/>
    </row>
    <row r="36" spans="1:15" s="8" customFormat="1" ht="48.75" customHeight="1" x14ac:dyDescent="0.25">
      <c r="A36" s="19" t="s">
        <v>97</v>
      </c>
      <c r="B36" s="32" t="s">
        <v>56</v>
      </c>
      <c r="C36" s="33" t="s">
        <v>15</v>
      </c>
      <c r="D36" s="19" t="s">
        <v>16</v>
      </c>
      <c r="E36" s="47" t="s">
        <v>98</v>
      </c>
      <c r="F36" s="47" t="s">
        <v>18</v>
      </c>
      <c r="G36" s="47" t="s">
        <v>19</v>
      </c>
      <c r="H36" s="47" t="s">
        <v>58</v>
      </c>
      <c r="I36" s="47" t="s">
        <v>89</v>
      </c>
      <c r="J36" s="20">
        <f>187339.2+9377</f>
        <v>196716.2</v>
      </c>
      <c r="K36" s="12">
        <v>0</v>
      </c>
      <c r="L36" s="12">
        <v>0</v>
      </c>
      <c r="M36" s="20">
        <f t="shared" si="2"/>
        <v>196716.2</v>
      </c>
      <c r="N36" s="34"/>
    </row>
    <row r="37" spans="1:15" s="8" customFormat="1" ht="82.5" customHeight="1" x14ac:dyDescent="0.25">
      <c r="A37" s="19" t="s">
        <v>99</v>
      </c>
      <c r="B37" s="32" t="s">
        <v>61</v>
      </c>
      <c r="C37" s="33" t="s">
        <v>15</v>
      </c>
      <c r="D37" s="19" t="s">
        <v>16</v>
      </c>
      <c r="E37" s="47" t="s">
        <v>74</v>
      </c>
      <c r="F37" s="47" t="s">
        <v>18</v>
      </c>
      <c r="G37" s="47" t="s">
        <v>19</v>
      </c>
      <c r="H37" s="47" t="s">
        <v>63</v>
      </c>
      <c r="I37" s="47" t="s">
        <v>89</v>
      </c>
      <c r="J37" s="20">
        <f>2471.85+122.15</f>
        <v>2594</v>
      </c>
      <c r="K37" s="12">
        <v>0</v>
      </c>
      <c r="L37" s="12">
        <v>0</v>
      </c>
      <c r="M37" s="20">
        <f t="shared" si="2"/>
        <v>2594</v>
      </c>
      <c r="N37" s="34"/>
    </row>
    <row r="38" spans="1:15" s="8" customFormat="1" ht="15.75" hidden="1" customHeight="1" x14ac:dyDescent="0.25">
      <c r="A38" s="120" t="s">
        <v>100</v>
      </c>
      <c r="B38" s="121"/>
      <c r="C38" s="48"/>
      <c r="D38" s="49"/>
      <c r="E38" s="27"/>
      <c r="F38" s="27"/>
      <c r="G38" s="27"/>
      <c r="H38" s="27"/>
      <c r="I38" s="27"/>
      <c r="J38" s="50"/>
      <c r="K38" s="50"/>
      <c r="L38" s="50"/>
      <c r="M38" s="12">
        <f t="shared" si="2"/>
        <v>0</v>
      </c>
      <c r="N38" s="51"/>
    </row>
    <row r="39" spans="1:15" s="8" customFormat="1" ht="59.25" customHeight="1" x14ac:dyDescent="0.25">
      <c r="A39" s="19" t="s">
        <v>101</v>
      </c>
      <c r="B39" s="32" t="s">
        <v>102</v>
      </c>
      <c r="C39" s="33" t="s">
        <v>15</v>
      </c>
      <c r="D39" s="11" t="s">
        <v>16</v>
      </c>
      <c r="E39" s="9" t="s">
        <v>74</v>
      </c>
      <c r="F39" s="9" t="s">
        <v>18</v>
      </c>
      <c r="G39" s="9" t="s">
        <v>19</v>
      </c>
      <c r="H39" s="9" t="s">
        <v>103</v>
      </c>
      <c r="I39" s="9" t="s">
        <v>89</v>
      </c>
      <c r="J39" s="12">
        <v>40927.379999999997</v>
      </c>
      <c r="K39" s="12">
        <v>0</v>
      </c>
      <c r="L39" s="12">
        <v>0</v>
      </c>
      <c r="M39" s="12">
        <f t="shared" si="2"/>
        <v>40927.379999999997</v>
      </c>
      <c r="N39" s="34"/>
    </row>
    <row r="40" spans="1:15" s="8" customFormat="1" ht="24.75" customHeight="1" x14ac:dyDescent="0.25">
      <c r="A40" s="122" t="s">
        <v>100</v>
      </c>
      <c r="B40" s="123"/>
      <c r="C40" s="52"/>
      <c r="D40" s="53"/>
      <c r="E40" s="54"/>
      <c r="F40" s="54"/>
      <c r="G40" s="54"/>
      <c r="H40" s="54"/>
      <c r="I40" s="54"/>
      <c r="J40" s="55">
        <f>SUM(J34:J39)</f>
        <v>9061948.3000000007</v>
      </c>
      <c r="K40" s="56">
        <f>SUM(K34:K39)</f>
        <v>9310152.2899999991</v>
      </c>
      <c r="L40" s="56">
        <f>SUM(L34:L39)</f>
        <v>9310152.2899999991</v>
      </c>
      <c r="M40" s="55">
        <f>SUM(M34:M39)</f>
        <v>27682252.879999995</v>
      </c>
      <c r="N40" s="57"/>
    </row>
    <row r="41" spans="1:15" s="8" customFormat="1" ht="28.5" customHeight="1" x14ac:dyDescent="0.25">
      <c r="A41" s="118" t="s">
        <v>104</v>
      </c>
      <c r="B41" s="124"/>
      <c r="C41" s="124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57"/>
    </row>
    <row r="42" spans="1:15" s="8" customFormat="1" ht="93.75" customHeight="1" x14ac:dyDescent="0.25">
      <c r="A42" s="11" t="s">
        <v>105</v>
      </c>
      <c r="B42" s="58" t="s">
        <v>106</v>
      </c>
      <c r="C42" s="48" t="s">
        <v>15</v>
      </c>
      <c r="D42" s="11" t="s">
        <v>16</v>
      </c>
      <c r="E42" s="59" t="s">
        <v>74</v>
      </c>
      <c r="F42" s="59" t="s">
        <v>18</v>
      </c>
      <c r="G42" s="59" t="s">
        <v>19</v>
      </c>
      <c r="H42" s="59" t="s">
        <v>107</v>
      </c>
      <c r="I42" s="59" t="s">
        <v>79</v>
      </c>
      <c r="J42" s="56">
        <v>217500</v>
      </c>
      <c r="K42" s="56">
        <v>217500</v>
      </c>
      <c r="L42" s="12">
        <v>0</v>
      </c>
      <c r="M42" s="56">
        <f>SUM(J42:L42)</f>
        <v>435000</v>
      </c>
      <c r="N42" s="125" t="s">
        <v>108</v>
      </c>
    </row>
    <row r="43" spans="1:15" s="8" customFormat="1" ht="123.75" customHeight="1" x14ac:dyDescent="0.25">
      <c r="A43" s="11" t="s">
        <v>109</v>
      </c>
      <c r="B43" s="58" t="s">
        <v>106</v>
      </c>
      <c r="C43" s="33" t="s">
        <v>15</v>
      </c>
      <c r="D43" s="11"/>
      <c r="E43" s="59" t="s">
        <v>110</v>
      </c>
      <c r="F43" s="59" t="s">
        <v>18</v>
      </c>
      <c r="G43" s="59" t="s">
        <v>19</v>
      </c>
      <c r="H43" s="59" t="s">
        <v>107</v>
      </c>
      <c r="I43" s="59" t="s">
        <v>79</v>
      </c>
      <c r="J43" s="56">
        <v>10000</v>
      </c>
      <c r="K43" s="56">
        <v>10000</v>
      </c>
      <c r="L43" s="12">
        <v>0</v>
      </c>
      <c r="M43" s="56">
        <f>SUM(J43:L43)</f>
        <v>20000</v>
      </c>
      <c r="N43" s="126"/>
    </row>
    <row r="44" spans="1:15" s="8" customFormat="1" ht="126.75" customHeight="1" x14ac:dyDescent="0.25">
      <c r="A44" s="11" t="s">
        <v>111</v>
      </c>
      <c r="B44" s="58" t="s">
        <v>106</v>
      </c>
      <c r="C44" s="33" t="s">
        <v>15</v>
      </c>
      <c r="D44" s="11" t="s">
        <v>16</v>
      </c>
      <c r="E44" s="59" t="s">
        <v>110</v>
      </c>
      <c r="F44" s="59" t="s">
        <v>18</v>
      </c>
      <c r="G44" s="59" t="s">
        <v>19</v>
      </c>
      <c r="H44" s="59" t="s">
        <v>107</v>
      </c>
      <c r="I44" s="59" t="s">
        <v>25</v>
      </c>
      <c r="J44" s="56">
        <v>40000</v>
      </c>
      <c r="K44" s="56">
        <v>40000</v>
      </c>
      <c r="L44" s="12">
        <v>0</v>
      </c>
      <c r="M44" s="56">
        <f>SUM(J44:L44)</f>
        <v>80000</v>
      </c>
      <c r="N44" s="127"/>
    </row>
    <row r="45" spans="1:15" s="8" customFormat="1" ht="16.5" customHeight="1" x14ac:dyDescent="0.25">
      <c r="A45" s="128" t="s">
        <v>112</v>
      </c>
      <c r="B45" s="129"/>
      <c r="C45" s="121"/>
      <c r="D45" s="11"/>
      <c r="E45" s="60"/>
      <c r="F45" s="60"/>
      <c r="G45" s="60"/>
      <c r="H45" s="60"/>
      <c r="I45" s="60"/>
      <c r="J45" s="56">
        <f>SUM(J42:J44)</f>
        <v>267500</v>
      </c>
      <c r="K45" s="56">
        <f>SUM(K42:K44)</f>
        <v>267500</v>
      </c>
      <c r="L45" s="56">
        <f>SUM(L42:L44)</f>
        <v>0</v>
      </c>
      <c r="M45" s="56">
        <f>SUM(M42:M44)</f>
        <v>535000</v>
      </c>
      <c r="N45" s="61"/>
    </row>
    <row r="46" spans="1:15" s="8" customFormat="1" ht="15.75" hidden="1" customHeight="1" x14ac:dyDescent="0.25">
      <c r="A46" s="130" t="s">
        <v>113</v>
      </c>
      <c r="B46" s="131"/>
      <c r="C46" s="121"/>
      <c r="D46" s="62"/>
      <c r="E46" s="62"/>
      <c r="F46" s="62"/>
      <c r="G46" s="62"/>
      <c r="H46" s="62"/>
      <c r="I46" s="62"/>
      <c r="J46" s="63" t="e">
        <f>SUM(#REF!)</f>
        <v>#REF!</v>
      </c>
      <c r="K46" s="63" t="e">
        <f>SUM(#REF!)</f>
        <v>#REF!</v>
      </c>
      <c r="L46" s="63" t="e">
        <f>SUM(#REF!)</f>
        <v>#REF!</v>
      </c>
      <c r="M46" s="63" t="e">
        <f>SUM(#REF!)</f>
        <v>#REF!</v>
      </c>
      <c r="N46" s="64"/>
    </row>
    <row r="47" spans="1:15" s="8" customFormat="1" ht="26.25" customHeight="1" x14ac:dyDescent="0.25">
      <c r="A47" s="109" t="s">
        <v>114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1"/>
      <c r="L47" s="65"/>
      <c r="M47" s="28"/>
      <c r="N47" s="32"/>
    </row>
    <row r="48" spans="1:15" s="8" customFormat="1" ht="175.5" customHeight="1" x14ac:dyDescent="0.25">
      <c r="A48" s="66" t="s">
        <v>115</v>
      </c>
      <c r="B48" s="67" t="s">
        <v>116</v>
      </c>
      <c r="C48" s="68" t="s">
        <v>15</v>
      </c>
      <c r="D48" s="11" t="s">
        <v>16</v>
      </c>
      <c r="E48" s="11" t="s">
        <v>117</v>
      </c>
      <c r="F48" s="11" t="s">
        <v>18</v>
      </c>
      <c r="G48" s="11" t="s">
        <v>19</v>
      </c>
      <c r="H48" s="11" t="s">
        <v>118</v>
      </c>
      <c r="I48" s="11" t="s">
        <v>119</v>
      </c>
      <c r="J48" s="12">
        <v>96954</v>
      </c>
      <c r="K48" s="12">
        <v>61954</v>
      </c>
      <c r="L48" s="12">
        <v>0</v>
      </c>
      <c r="M48" s="56">
        <f t="shared" ref="M48:M60" si="3">SUM(J48:L48)</f>
        <v>158908</v>
      </c>
      <c r="N48" s="69" t="s">
        <v>120</v>
      </c>
      <c r="O48" s="4"/>
    </row>
    <row r="49" spans="1:15" s="8" customFormat="1" ht="99" customHeight="1" x14ac:dyDescent="0.25">
      <c r="A49" s="59" t="s">
        <v>121</v>
      </c>
      <c r="B49" s="67" t="s">
        <v>122</v>
      </c>
      <c r="C49" s="7" t="s">
        <v>15</v>
      </c>
      <c r="D49" s="11" t="s">
        <v>16</v>
      </c>
      <c r="E49" s="11" t="s">
        <v>117</v>
      </c>
      <c r="F49" s="11" t="s">
        <v>18</v>
      </c>
      <c r="G49" s="11" t="s">
        <v>19</v>
      </c>
      <c r="H49" s="11" t="s">
        <v>123</v>
      </c>
      <c r="I49" s="11" t="s">
        <v>124</v>
      </c>
      <c r="J49" s="12">
        <v>1782500</v>
      </c>
      <c r="K49" s="12">
        <v>1876100</v>
      </c>
      <c r="L49" s="12">
        <v>1876100</v>
      </c>
      <c r="M49" s="56">
        <f t="shared" si="3"/>
        <v>5534700</v>
      </c>
      <c r="N49" s="69" t="s">
        <v>125</v>
      </c>
      <c r="O49" s="4"/>
    </row>
    <row r="50" spans="1:15" s="8" customFormat="1" ht="85.5" customHeight="1" x14ac:dyDescent="0.25">
      <c r="A50" s="59" t="s">
        <v>126</v>
      </c>
      <c r="B50" s="70" t="s">
        <v>127</v>
      </c>
      <c r="C50" s="7" t="s">
        <v>15</v>
      </c>
      <c r="D50" s="11" t="s">
        <v>16</v>
      </c>
      <c r="E50" s="11" t="s">
        <v>117</v>
      </c>
      <c r="F50" s="11" t="s">
        <v>18</v>
      </c>
      <c r="G50" s="11" t="s">
        <v>19</v>
      </c>
      <c r="H50" s="11" t="s">
        <v>128</v>
      </c>
      <c r="I50" s="11" t="s">
        <v>79</v>
      </c>
      <c r="J50" s="12">
        <v>1296300</v>
      </c>
      <c r="K50" s="12">
        <v>1361100</v>
      </c>
      <c r="L50" s="12">
        <v>1361100</v>
      </c>
      <c r="M50" s="56">
        <f t="shared" si="3"/>
        <v>4018500</v>
      </c>
      <c r="N50" s="69" t="s">
        <v>129</v>
      </c>
      <c r="O50" s="4"/>
    </row>
    <row r="51" spans="1:15" s="8" customFormat="1" ht="65.25" customHeight="1" x14ac:dyDescent="0.25">
      <c r="A51" s="59" t="s">
        <v>130</v>
      </c>
      <c r="B51" s="67" t="s">
        <v>36</v>
      </c>
      <c r="C51" s="7" t="s">
        <v>15</v>
      </c>
      <c r="D51" s="11" t="s">
        <v>16</v>
      </c>
      <c r="E51" s="11" t="s">
        <v>131</v>
      </c>
      <c r="F51" s="11" t="s">
        <v>18</v>
      </c>
      <c r="G51" s="11" t="s">
        <v>19</v>
      </c>
      <c r="H51" s="11" t="s">
        <v>37</v>
      </c>
      <c r="I51" s="11" t="s">
        <v>124</v>
      </c>
      <c r="J51" s="12">
        <v>3498409.23</v>
      </c>
      <c r="K51" s="12">
        <v>3616235.29</v>
      </c>
      <c r="L51" s="12">
        <v>3616235.29</v>
      </c>
      <c r="M51" s="56">
        <f t="shared" si="3"/>
        <v>10730879.809999999</v>
      </c>
      <c r="N51" s="69"/>
      <c r="O51" s="4"/>
    </row>
    <row r="52" spans="1:15" s="8" customFormat="1" ht="65.25" customHeight="1" x14ac:dyDescent="0.25">
      <c r="A52" s="59" t="s">
        <v>132</v>
      </c>
      <c r="B52" s="67" t="s">
        <v>133</v>
      </c>
      <c r="C52" s="7" t="s">
        <v>15</v>
      </c>
      <c r="D52" s="11" t="s">
        <v>16</v>
      </c>
      <c r="E52" s="11" t="s">
        <v>131</v>
      </c>
      <c r="F52" s="11" t="s">
        <v>18</v>
      </c>
      <c r="G52" s="11" t="s">
        <v>19</v>
      </c>
      <c r="H52" s="11" t="s">
        <v>134</v>
      </c>
      <c r="I52" s="11" t="s">
        <v>79</v>
      </c>
      <c r="J52" s="12">
        <v>1296.4000000000001</v>
      </c>
      <c r="K52" s="12">
        <v>36171</v>
      </c>
      <c r="L52" s="12">
        <v>0</v>
      </c>
      <c r="M52" s="56">
        <f t="shared" si="3"/>
        <v>37467.4</v>
      </c>
      <c r="N52" s="69" t="s">
        <v>129</v>
      </c>
      <c r="O52" s="4"/>
    </row>
    <row r="53" spans="1:15" s="8" customFormat="1" ht="75" customHeight="1" x14ac:dyDescent="0.25">
      <c r="A53" s="59" t="s">
        <v>135</v>
      </c>
      <c r="B53" s="67" t="s">
        <v>136</v>
      </c>
      <c r="C53" s="7" t="s">
        <v>15</v>
      </c>
      <c r="D53" s="11" t="s">
        <v>16</v>
      </c>
      <c r="E53" s="11" t="s">
        <v>131</v>
      </c>
      <c r="F53" s="11" t="s">
        <v>18</v>
      </c>
      <c r="G53" s="11" t="s">
        <v>19</v>
      </c>
      <c r="H53" s="11" t="s">
        <v>137</v>
      </c>
      <c r="I53" s="11" t="s">
        <v>119</v>
      </c>
      <c r="J53" s="12">
        <v>607100</v>
      </c>
      <c r="K53" s="12">
        <v>0</v>
      </c>
      <c r="L53" s="12">
        <v>0</v>
      </c>
      <c r="M53" s="56">
        <f>SUM(J53:L53)</f>
        <v>607100</v>
      </c>
      <c r="N53" s="69"/>
      <c r="O53" s="4"/>
    </row>
    <row r="54" spans="1:15" s="8" customFormat="1" ht="89.25" customHeight="1" x14ac:dyDescent="0.25">
      <c r="A54" s="59" t="s">
        <v>138</v>
      </c>
      <c r="B54" s="67" t="s">
        <v>139</v>
      </c>
      <c r="C54" s="7" t="s">
        <v>15</v>
      </c>
      <c r="D54" s="11" t="s">
        <v>16</v>
      </c>
      <c r="E54" s="11" t="s">
        <v>131</v>
      </c>
      <c r="F54" s="11" t="s">
        <v>18</v>
      </c>
      <c r="G54" s="11" t="s">
        <v>19</v>
      </c>
      <c r="H54" s="11" t="s">
        <v>140</v>
      </c>
      <c r="I54" s="11" t="s">
        <v>124</v>
      </c>
      <c r="J54" s="12">
        <v>339700</v>
      </c>
      <c r="K54" s="12">
        <v>0</v>
      </c>
      <c r="L54" s="12">
        <v>0</v>
      </c>
      <c r="M54" s="56">
        <f>SUM(J54:L54)</f>
        <v>339700</v>
      </c>
      <c r="N54" s="69"/>
      <c r="O54" s="4"/>
    </row>
    <row r="55" spans="1:15" s="8" customFormat="1" ht="105" customHeight="1" x14ac:dyDescent="0.25">
      <c r="A55" s="59" t="s">
        <v>141</v>
      </c>
      <c r="B55" s="67" t="s">
        <v>142</v>
      </c>
      <c r="C55" s="7" t="s">
        <v>15</v>
      </c>
      <c r="D55" s="11" t="s">
        <v>16</v>
      </c>
      <c r="E55" s="11" t="s">
        <v>131</v>
      </c>
      <c r="F55" s="11" t="s">
        <v>18</v>
      </c>
      <c r="G55" s="11" t="s">
        <v>19</v>
      </c>
      <c r="H55" s="11" t="s">
        <v>143</v>
      </c>
      <c r="I55" s="11" t="s">
        <v>124</v>
      </c>
      <c r="J55" s="12">
        <v>339.7</v>
      </c>
      <c r="K55" s="12">
        <v>0</v>
      </c>
      <c r="L55" s="12">
        <v>0</v>
      </c>
      <c r="M55" s="56">
        <f t="shared" si="3"/>
        <v>339.7</v>
      </c>
      <c r="N55" s="69"/>
      <c r="O55" s="4"/>
    </row>
    <row r="56" spans="1:15" s="8" customFormat="1" ht="65.25" customHeight="1" x14ac:dyDescent="0.25">
      <c r="A56" s="59" t="s">
        <v>144</v>
      </c>
      <c r="B56" s="67" t="s">
        <v>56</v>
      </c>
      <c r="C56" s="7" t="s">
        <v>15</v>
      </c>
      <c r="D56" s="11" t="s">
        <v>16</v>
      </c>
      <c r="E56" s="11" t="s">
        <v>131</v>
      </c>
      <c r="F56" s="11" t="s">
        <v>145</v>
      </c>
      <c r="G56" s="11" t="s">
        <v>19</v>
      </c>
      <c r="H56" s="11" t="s">
        <v>58</v>
      </c>
      <c r="I56" s="11" t="s">
        <v>124</v>
      </c>
      <c r="J56" s="12">
        <v>26969.09</v>
      </c>
      <c r="K56" s="12">
        <v>0</v>
      </c>
      <c r="L56" s="12">
        <v>0</v>
      </c>
      <c r="M56" s="56">
        <f t="shared" si="3"/>
        <v>26969.09</v>
      </c>
      <c r="N56" s="69"/>
      <c r="O56" s="4"/>
    </row>
    <row r="57" spans="1:15" s="8" customFormat="1" ht="83.25" customHeight="1" x14ac:dyDescent="0.25">
      <c r="A57" s="59" t="s">
        <v>146</v>
      </c>
      <c r="B57" s="67" t="s">
        <v>61</v>
      </c>
      <c r="C57" s="7" t="s">
        <v>15</v>
      </c>
      <c r="D57" s="11" t="s">
        <v>16</v>
      </c>
      <c r="E57" s="11" t="s">
        <v>131</v>
      </c>
      <c r="F57" s="11" t="s">
        <v>145</v>
      </c>
      <c r="G57" s="11" t="s">
        <v>19</v>
      </c>
      <c r="H57" s="11" t="s">
        <v>63</v>
      </c>
      <c r="I57" s="11" t="s">
        <v>124</v>
      </c>
      <c r="J57" s="12">
        <v>389.21</v>
      </c>
      <c r="K57" s="12">
        <v>0</v>
      </c>
      <c r="L57" s="12">
        <v>0</v>
      </c>
      <c r="M57" s="56">
        <f t="shared" si="3"/>
        <v>389.21</v>
      </c>
      <c r="N57" s="69"/>
      <c r="O57" s="4"/>
    </row>
    <row r="58" spans="1:15" s="8" customFormat="1" ht="162.75" customHeight="1" x14ac:dyDescent="0.25">
      <c r="A58" s="66" t="s">
        <v>147</v>
      </c>
      <c r="B58" s="67" t="s">
        <v>148</v>
      </c>
      <c r="C58" s="68" t="s">
        <v>15</v>
      </c>
      <c r="D58" s="11" t="s">
        <v>16</v>
      </c>
      <c r="E58" s="11" t="s">
        <v>117</v>
      </c>
      <c r="F58" s="11" t="s">
        <v>18</v>
      </c>
      <c r="G58" s="11" t="s">
        <v>19</v>
      </c>
      <c r="H58" s="11" t="s">
        <v>149</v>
      </c>
      <c r="I58" s="11" t="s">
        <v>124</v>
      </c>
      <c r="J58" s="12">
        <v>546750</v>
      </c>
      <c r="K58" s="12">
        <v>401875</v>
      </c>
      <c r="L58" s="12">
        <v>0</v>
      </c>
      <c r="M58" s="56">
        <f t="shared" si="3"/>
        <v>948625</v>
      </c>
      <c r="N58" s="69" t="s">
        <v>120</v>
      </c>
      <c r="O58" s="4"/>
    </row>
    <row r="59" spans="1:15" s="8" customFormat="1" ht="63.75" customHeight="1" x14ac:dyDescent="0.25">
      <c r="A59" s="66" t="s">
        <v>150</v>
      </c>
      <c r="B59" s="67" t="s">
        <v>151</v>
      </c>
      <c r="C59" s="68" t="s">
        <v>15</v>
      </c>
      <c r="D59" s="19" t="s">
        <v>16</v>
      </c>
      <c r="E59" s="19" t="s">
        <v>117</v>
      </c>
      <c r="F59" s="19" t="s">
        <v>18</v>
      </c>
      <c r="G59" s="19" t="s">
        <v>19</v>
      </c>
      <c r="H59" s="19" t="s">
        <v>152</v>
      </c>
      <c r="I59" s="19" t="s">
        <v>119</v>
      </c>
      <c r="J59" s="20">
        <v>252912.43</v>
      </c>
      <c r="K59" s="12">
        <v>0</v>
      </c>
      <c r="L59" s="12">
        <v>0</v>
      </c>
      <c r="M59" s="55">
        <f t="shared" si="3"/>
        <v>252912.43</v>
      </c>
      <c r="N59" s="69"/>
      <c r="O59" s="4"/>
    </row>
    <row r="60" spans="1:15" s="8" customFormat="1" ht="63.75" customHeight="1" x14ac:dyDescent="0.25">
      <c r="A60" s="66" t="s">
        <v>153</v>
      </c>
      <c r="B60" s="67" t="s">
        <v>154</v>
      </c>
      <c r="C60" s="68" t="s">
        <v>15</v>
      </c>
      <c r="D60" s="11" t="s">
        <v>16</v>
      </c>
      <c r="E60" s="11" t="s">
        <v>117</v>
      </c>
      <c r="F60" s="11" t="s">
        <v>18</v>
      </c>
      <c r="G60" s="11" t="s">
        <v>19</v>
      </c>
      <c r="H60" s="11" t="s">
        <v>149</v>
      </c>
      <c r="I60" s="11" t="s">
        <v>124</v>
      </c>
      <c r="J60" s="12">
        <v>217657.8</v>
      </c>
      <c r="K60" s="12">
        <v>0</v>
      </c>
      <c r="L60" s="12">
        <v>0</v>
      </c>
      <c r="M60" s="56">
        <f t="shared" si="3"/>
        <v>217657.8</v>
      </c>
      <c r="N60" s="69"/>
      <c r="O60" s="4"/>
    </row>
    <row r="61" spans="1:15" s="8" customFormat="1" x14ac:dyDescent="0.25">
      <c r="A61" s="89" t="s">
        <v>155</v>
      </c>
      <c r="B61" s="90"/>
      <c r="C61" s="71"/>
      <c r="D61" s="71"/>
      <c r="E61" s="71"/>
      <c r="F61" s="71"/>
      <c r="G61" s="71"/>
      <c r="H61" s="71"/>
      <c r="I61" s="71"/>
      <c r="J61" s="20">
        <f>SUM(J48:J60)</f>
        <v>8667277.8600000013</v>
      </c>
      <c r="K61" s="12">
        <f>SUM(K48:K60)</f>
        <v>7353435.29</v>
      </c>
      <c r="L61" s="12">
        <f>SUM(L48:L60)</f>
        <v>6853435.29</v>
      </c>
      <c r="M61" s="20">
        <f>SUM(M48:M60)</f>
        <v>22874148.439999998</v>
      </c>
      <c r="N61" s="72"/>
      <c r="O61" s="4"/>
    </row>
    <row r="62" spans="1:15" s="8" customFormat="1" x14ac:dyDescent="0.25">
      <c r="A62" s="89" t="s">
        <v>156</v>
      </c>
      <c r="B62" s="90"/>
      <c r="C62" s="71"/>
      <c r="D62" s="71"/>
      <c r="E62" s="71"/>
      <c r="F62" s="71"/>
      <c r="G62" s="71"/>
      <c r="H62" s="71"/>
      <c r="I62" s="71"/>
      <c r="J62" s="20">
        <f>J21+J31+J40+J45+J61</f>
        <v>275561554.25</v>
      </c>
      <c r="K62" s="12">
        <f>K21+K31+K40+K45+K61</f>
        <v>219330133.02999997</v>
      </c>
      <c r="L62" s="12">
        <f>L21+L31+L40+L45+L61</f>
        <v>218907833.02999997</v>
      </c>
      <c r="M62" s="20">
        <f>M21+M31+M40+M45+M61</f>
        <v>713799520.30999994</v>
      </c>
      <c r="N62" s="32"/>
      <c r="O62" s="4"/>
    </row>
    <row r="63" spans="1:15" s="8" customFormat="1" x14ac:dyDescent="0.25">
      <c r="A63" s="132"/>
      <c r="B63" s="132"/>
      <c r="C63" s="73"/>
      <c r="D63" s="73"/>
      <c r="E63" s="73"/>
      <c r="F63" s="73"/>
      <c r="G63" s="73"/>
      <c r="H63" s="73"/>
      <c r="I63" s="73"/>
      <c r="J63" s="74"/>
      <c r="K63" s="74"/>
      <c r="L63" s="4"/>
      <c r="M63" s="4"/>
      <c r="N63" s="133"/>
      <c r="O63" s="4"/>
    </row>
    <row r="64" spans="1:15" s="8" customFormat="1" x14ac:dyDescent="0.25">
      <c r="A64" s="135"/>
      <c r="B64" s="135"/>
      <c r="C64" s="75"/>
      <c r="D64" s="75"/>
      <c r="E64" s="75"/>
      <c r="F64" s="75"/>
      <c r="G64" s="75"/>
      <c r="H64" s="75"/>
      <c r="I64" s="75"/>
      <c r="J64" s="76"/>
      <c r="K64" s="76"/>
      <c r="L64" s="4"/>
      <c r="M64" s="77"/>
      <c r="N64" s="134"/>
      <c r="O64" s="4"/>
    </row>
    <row r="65" spans="1:15" s="8" customFormat="1" x14ac:dyDescent="0.25">
      <c r="A65" s="78"/>
      <c r="B65" s="79"/>
      <c r="C65" s="80"/>
      <c r="D65" s="80"/>
      <c r="E65" s="80"/>
      <c r="F65" s="80"/>
      <c r="G65" s="80"/>
      <c r="H65" s="80"/>
      <c r="I65" s="80"/>
      <c r="N65" s="134"/>
      <c r="O65" s="4"/>
    </row>
    <row r="66" spans="1:15" s="8" customFormat="1" x14ac:dyDescent="0.25">
      <c r="A66" s="78"/>
      <c r="B66" s="79"/>
      <c r="C66" s="80"/>
      <c r="D66" s="80"/>
      <c r="E66" s="80"/>
      <c r="F66" s="80"/>
      <c r="G66" s="80"/>
      <c r="H66" s="80"/>
      <c r="I66" s="80"/>
      <c r="M66" s="4"/>
      <c r="N66" s="134"/>
    </row>
    <row r="67" spans="1:15" s="8" customFormat="1" x14ac:dyDescent="0.25">
      <c r="A67" s="78"/>
      <c r="B67" s="79"/>
      <c r="C67" s="80"/>
      <c r="D67" s="80"/>
      <c r="E67" s="80"/>
      <c r="F67" s="80"/>
      <c r="G67" s="80"/>
      <c r="H67" s="80"/>
      <c r="I67" s="80"/>
      <c r="M67" s="4"/>
      <c r="N67" s="134"/>
    </row>
    <row r="68" spans="1:15" s="8" customFormat="1" x14ac:dyDescent="0.25">
      <c r="A68" s="78"/>
      <c r="B68" s="79"/>
      <c r="C68" s="80"/>
      <c r="D68" s="80"/>
      <c r="E68" s="80"/>
      <c r="F68" s="80"/>
      <c r="G68" s="80"/>
      <c r="H68" s="80"/>
      <c r="I68" s="80"/>
      <c r="M68" s="4"/>
      <c r="N68" s="134"/>
    </row>
    <row r="69" spans="1:15" s="8" customFormat="1" x14ac:dyDescent="0.25">
      <c r="A69" s="78"/>
      <c r="B69" s="79"/>
      <c r="C69" s="80"/>
      <c r="D69" s="80"/>
      <c r="E69" s="80"/>
      <c r="F69" s="80"/>
      <c r="G69" s="80"/>
      <c r="H69" s="80"/>
      <c r="I69" s="80"/>
      <c r="M69" s="4"/>
      <c r="N69" s="134"/>
    </row>
    <row r="70" spans="1:15" s="8" customFormat="1" x14ac:dyDescent="0.25">
      <c r="A70" s="78"/>
      <c r="B70" s="79"/>
      <c r="C70" s="80"/>
      <c r="D70" s="80"/>
      <c r="E70" s="80"/>
      <c r="F70" s="80"/>
      <c r="G70" s="80"/>
      <c r="H70" s="80"/>
      <c r="I70" s="80"/>
      <c r="M70" s="4"/>
      <c r="N70" s="134"/>
    </row>
    <row r="71" spans="1:15" s="8" customFormat="1" x14ac:dyDescent="0.25">
      <c r="A71" s="78"/>
      <c r="B71" s="79"/>
      <c r="C71" s="80"/>
      <c r="D71" s="80"/>
      <c r="E71" s="80"/>
      <c r="F71" s="80"/>
      <c r="G71" s="80"/>
      <c r="H71" s="80"/>
      <c r="I71" s="80"/>
      <c r="M71" s="4"/>
      <c r="N71" s="134"/>
    </row>
    <row r="72" spans="1:15" x14ac:dyDescent="0.25">
      <c r="A72" s="81"/>
      <c r="B72" s="82"/>
      <c r="C72" s="83"/>
      <c r="D72" s="83"/>
      <c r="E72" s="83"/>
      <c r="F72" s="83"/>
      <c r="G72" s="83"/>
      <c r="H72" s="83"/>
      <c r="I72" s="83"/>
      <c r="M72" s="85"/>
      <c r="N72" s="134"/>
    </row>
    <row r="73" spans="1:15" x14ac:dyDescent="0.25">
      <c r="A73" s="81"/>
      <c r="B73" s="82"/>
      <c r="C73" s="83"/>
      <c r="D73" s="83"/>
      <c r="E73" s="83"/>
      <c r="F73" s="83"/>
      <c r="G73" s="83"/>
      <c r="H73" s="83"/>
      <c r="I73" s="83"/>
      <c r="M73" s="85"/>
      <c r="N73" s="134"/>
    </row>
    <row r="74" spans="1:15" x14ac:dyDescent="0.25">
      <c r="A74" s="81"/>
      <c r="B74" s="82"/>
      <c r="C74" s="83"/>
      <c r="D74" s="83"/>
      <c r="E74" s="83"/>
      <c r="F74" s="83"/>
      <c r="G74" s="83"/>
      <c r="H74" s="83"/>
      <c r="I74" s="83"/>
      <c r="M74" s="85"/>
      <c r="N74" s="134"/>
    </row>
    <row r="75" spans="1:15" x14ac:dyDescent="0.25">
      <c r="A75" s="81"/>
      <c r="B75" s="82"/>
      <c r="C75" s="83"/>
      <c r="D75" s="83"/>
      <c r="E75" s="83"/>
      <c r="F75" s="83"/>
      <c r="G75" s="83"/>
      <c r="H75" s="83"/>
      <c r="I75" s="83"/>
      <c r="M75" s="85"/>
      <c r="N75" s="134"/>
    </row>
    <row r="76" spans="1:15" x14ac:dyDescent="0.25">
      <c r="A76" s="81"/>
      <c r="B76" s="82"/>
      <c r="C76" s="83"/>
      <c r="D76" s="83"/>
      <c r="E76" s="83"/>
      <c r="F76" s="83"/>
      <c r="G76" s="83"/>
      <c r="H76" s="83"/>
      <c r="I76" s="83"/>
      <c r="M76" s="85"/>
      <c r="N76" s="134"/>
    </row>
    <row r="77" spans="1:15" x14ac:dyDescent="0.25">
      <c r="A77" s="81"/>
      <c r="B77" s="82"/>
      <c r="C77" s="83"/>
      <c r="D77" s="83"/>
      <c r="E77" s="83"/>
      <c r="F77" s="83"/>
      <c r="G77" s="83"/>
      <c r="H77" s="83"/>
      <c r="I77" s="83"/>
      <c r="M77" s="85"/>
      <c r="N77" s="134"/>
    </row>
    <row r="78" spans="1:15" x14ac:dyDescent="0.25">
      <c r="A78" s="81"/>
      <c r="B78" s="82"/>
      <c r="C78" s="83"/>
      <c r="D78" s="83"/>
      <c r="E78" s="83"/>
      <c r="F78" s="83"/>
      <c r="G78" s="83"/>
      <c r="H78" s="83"/>
      <c r="I78" s="83"/>
      <c r="M78" s="85"/>
      <c r="N78" s="134"/>
    </row>
    <row r="79" spans="1:15" x14ac:dyDescent="0.25">
      <c r="A79" s="81"/>
      <c r="B79" s="82"/>
      <c r="C79" s="83"/>
      <c r="D79" s="83"/>
      <c r="E79" s="83"/>
      <c r="F79" s="83"/>
      <c r="G79" s="83"/>
      <c r="H79" s="83"/>
      <c r="I79" s="83"/>
      <c r="M79" s="85"/>
      <c r="N79" s="134"/>
    </row>
    <row r="80" spans="1:15" x14ac:dyDescent="0.25">
      <c r="A80" s="81"/>
      <c r="B80" s="82"/>
      <c r="C80" s="83"/>
      <c r="D80" s="83"/>
      <c r="E80" s="83"/>
      <c r="F80" s="83"/>
      <c r="G80" s="83"/>
      <c r="H80" s="83"/>
      <c r="I80" s="83"/>
      <c r="N80" s="86"/>
    </row>
    <row r="81" spans="1:14" x14ac:dyDescent="0.25">
      <c r="A81" s="81"/>
      <c r="B81" s="82"/>
      <c r="C81" s="83"/>
      <c r="D81" s="83"/>
      <c r="E81" s="83"/>
      <c r="F81" s="83"/>
      <c r="G81" s="83"/>
      <c r="H81" s="83"/>
      <c r="I81" s="83"/>
      <c r="N81" s="85"/>
    </row>
    <row r="82" spans="1:14" x14ac:dyDescent="0.25">
      <c r="A82" s="81"/>
      <c r="B82" s="82"/>
      <c r="C82" s="83"/>
      <c r="D82" s="83"/>
      <c r="E82" s="83"/>
      <c r="F82" s="83"/>
      <c r="G82" s="83"/>
      <c r="H82" s="83"/>
      <c r="I82" s="83"/>
    </row>
    <row r="83" spans="1:14" x14ac:dyDescent="0.25">
      <c r="A83" s="81"/>
      <c r="B83" s="82"/>
      <c r="C83" s="83"/>
      <c r="D83" s="83"/>
      <c r="E83" s="83"/>
      <c r="F83" s="83"/>
      <c r="G83" s="83"/>
      <c r="H83" s="83"/>
      <c r="I83" s="83"/>
    </row>
    <row r="84" spans="1:14" x14ac:dyDescent="0.25">
      <c r="A84" s="81"/>
      <c r="B84" s="82"/>
      <c r="C84" s="83"/>
      <c r="D84" s="83"/>
      <c r="E84" s="83"/>
      <c r="F84" s="83"/>
      <c r="G84" s="83"/>
      <c r="H84" s="83"/>
      <c r="I84" s="83"/>
    </row>
    <row r="85" spans="1:14" x14ac:dyDescent="0.25">
      <c r="A85" s="81"/>
      <c r="B85" s="82"/>
      <c r="C85" s="83"/>
      <c r="D85" s="83"/>
      <c r="E85" s="83"/>
      <c r="F85" s="83"/>
      <c r="G85" s="83"/>
      <c r="H85" s="83"/>
      <c r="I85" s="83"/>
    </row>
    <row r="86" spans="1:14" x14ac:dyDescent="0.25">
      <c r="A86" s="81"/>
      <c r="B86" s="82"/>
      <c r="C86" s="83"/>
      <c r="D86" s="83"/>
      <c r="E86" s="83"/>
      <c r="F86" s="83"/>
      <c r="G86" s="83"/>
      <c r="H86" s="83"/>
      <c r="I86" s="83"/>
    </row>
    <row r="87" spans="1:14" x14ac:dyDescent="0.25">
      <c r="A87" s="81"/>
      <c r="B87" s="82"/>
      <c r="C87" s="83"/>
      <c r="D87" s="83"/>
      <c r="E87" s="83"/>
      <c r="F87" s="83"/>
      <c r="G87" s="83"/>
      <c r="H87" s="83"/>
      <c r="I87" s="83"/>
    </row>
    <row r="88" spans="1:14" x14ac:dyDescent="0.25">
      <c r="A88" s="81"/>
      <c r="B88" s="82"/>
      <c r="C88" s="83"/>
      <c r="D88" s="83"/>
      <c r="E88" s="83"/>
      <c r="F88" s="83"/>
      <c r="G88" s="83"/>
      <c r="H88" s="83"/>
      <c r="I88" s="83"/>
    </row>
    <row r="89" spans="1:14" x14ac:dyDescent="0.25">
      <c r="A89" s="81"/>
      <c r="B89" s="82"/>
      <c r="C89" s="83"/>
      <c r="D89" s="83"/>
      <c r="E89" s="83"/>
      <c r="F89" s="83"/>
      <c r="G89" s="83"/>
      <c r="H89" s="83"/>
      <c r="I89" s="83"/>
    </row>
    <row r="90" spans="1:14" x14ac:dyDescent="0.25">
      <c r="A90" s="81"/>
      <c r="B90" s="82"/>
      <c r="C90" s="83"/>
      <c r="D90" s="83"/>
      <c r="E90" s="83"/>
      <c r="F90" s="83"/>
      <c r="G90" s="83"/>
      <c r="H90" s="83"/>
      <c r="I90" s="83"/>
    </row>
    <row r="91" spans="1:14" x14ac:dyDescent="0.25">
      <c r="A91" s="81"/>
      <c r="B91" s="82"/>
      <c r="C91" s="83"/>
      <c r="D91" s="83"/>
      <c r="E91" s="83"/>
      <c r="F91" s="83"/>
      <c r="G91" s="83"/>
      <c r="H91" s="83"/>
      <c r="I91" s="83"/>
    </row>
    <row r="92" spans="1:14" x14ac:dyDescent="0.25">
      <c r="A92" s="81"/>
      <c r="B92" s="82"/>
      <c r="C92" s="83"/>
      <c r="D92" s="83"/>
      <c r="E92" s="83"/>
      <c r="F92" s="83"/>
      <c r="G92" s="83"/>
      <c r="H92" s="83"/>
      <c r="I92" s="83"/>
    </row>
    <row r="93" spans="1:14" x14ac:dyDescent="0.25">
      <c r="A93" s="81"/>
      <c r="B93" s="82"/>
      <c r="C93" s="83"/>
      <c r="D93" s="83"/>
      <c r="E93" s="83"/>
      <c r="F93" s="83"/>
      <c r="G93" s="83"/>
      <c r="H93" s="83"/>
      <c r="I93" s="83"/>
    </row>
    <row r="94" spans="1:14" x14ac:dyDescent="0.25">
      <c r="A94" s="81"/>
      <c r="B94" s="82"/>
      <c r="C94" s="83"/>
      <c r="D94" s="83"/>
      <c r="E94" s="83"/>
      <c r="F94" s="83"/>
      <c r="G94" s="83"/>
      <c r="H94" s="83"/>
      <c r="I94" s="83"/>
    </row>
    <row r="95" spans="1:14" x14ac:dyDescent="0.25">
      <c r="A95" s="81"/>
      <c r="B95" s="82"/>
      <c r="C95" s="83"/>
      <c r="D95" s="83"/>
      <c r="E95" s="83"/>
      <c r="F95" s="83"/>
      <c r="G95" s="83"/>
      <c r="H95" s="83"/>
      <c r="I95" s="83"/>
    </row>
    <row r="96" spans="1:14" x14ac:dyDescent="0.25">
      <c r="A96" s="81"/>
      <c r="B96" s="82"/>
      <c r="C96" s="83"/>
      <c r="D96" s="83"/>
      <c r="E96" s="83"/>
      <c r="F96" s="83"/>
      <c r="G96" s="83"/>
      <c r="H96" s="83"/>
      <c r="I96" s="83"/>
    </row>
    <row r="97" spans="1:9" x14ac:dyDescent="0.25">
      <c r="A97" s="81"/>
      <c r="B97" s="82"/>
      <c r="C97" s="83"/>
      <c r="D97" s="83"/>
      <c r="E97" s="83"/>
      <c r="F97" s="83"/>
      <c r="G97" s="83"/>
      <c r="H97" s="83"/>
      <c r="I97" s="83"/>
    </row>
    <row r="98" spans="1:9" x14ac:dyDescent="0.25">
      <c r="A98" s="81"/>
      <c r="B98" s="82"/>
      <c r="C98" s="83"/>
      <c r="D98" s="83"/>
      <c r="E98" s="83"/>
      <c r="F98" s="83"/>
      <c r="G98" s="83"/>
      <c r="H98" s="83"/>
      <c r="I98" s="83"/>
    </row>
    <row r="99" spans="1:9" x14ac:dyDescent="0.25">
      <c r="A99" s="81"/>
      <c r="B99" s="82"/>
      <c r="C99" s="83"/>
      <c r="D99" s="83"/>
      <c r="E99" s="83"/>
      <c r="F99" s="83"/>
      <c r="G99" s="83"/>
      <c r="H99" s="83"/>
      <c r="I99" s="83"/>
    </row>
    <row r="100" spans="1:9" x14ac:dyDescent="0.25">
      <c r="A100" s="81"/>
      <c r="B100" s="82"/>
      <c r="C100" s="83"/>
      <c r="D100" s="83"/>
      <c r="E100" s="83"/>
      <c r="F100" s="83"/>
      <c r="G100" s="83"/>
      <c r="H100" s="83"/>
      <c r="I100" s="83"/>
    </row>
    <row r="101" spans="1:9" x14ac:dyDescent="0.25">
      <c r="A101" s="81"/>
      <c r="B101" s="82"/>
      <c r="C101" s="83"/>
      <c r="D101" s="83"/>
      <c r="E101" s="83"/>
      <c r="F101" s="83"/>
      <c r="G101" s="83"/>
      <c r="H101" s="83"/>
      <c r="I101" s="83"/>
    </row>
  </sheetData>
  <mergeCells count="33">
    <mergeCell ref="A61:B61"/>
    <mergeCell ref="A62:B62"/>
    <mergeCell ref="A63:B63"/>
    <mergeCell ref="N63:N79"/>
    <mergeCell ref="A64:B64"/>
    <mergeCell ref="A47:K47"/>
    <mergeCell ref="A22:N22"/>
    <mergeCell ref="C26:C30"/>
    <mergeCell ref="A27:A30"/>
    <mergeCell ref="A31:B31"/>
    <mergeCell ref="A33:C33"/>
    <mergeCell ref="A38:B38"/>
    <mergeCell ref="A40:B40"/>
    <mergeCell ref="A41:C41"/>
    <mergeCell ref="N42:N44"/>
    <mergeCell ref="A45:C45"/>
    <mergeCell ref="A46:C46"/>
    <mergeCell ref="A21:B21"/>
    <mergeCell ref="J1:K1"/>
    <mergeCell ref="M1:N1"/>
    <mergeCell ref="A2:N2"/>
    <mergeCell ref="A3:A4"/>
    <mergeCell ref="B3:B4"/>
    <mergeCell ref="C3:C4"/>
    <mergeCell ref="D3:I3"/>
    <mergeCell ref="J3:M3"/>
    <mergeCell ref="N3:N4"/>
    <mergeCell ref="F4:H4"/>
    <mergeCell ref="A5:N5"/>
    <mergeCell ref="A6:N6"/>
    <mergeCell ref="A11:A14"/>
    <mergeCell ref="C11:C14"/>
    <mergeCell ref="N11:N13"/>
  </mergeCells>
  <pageMargins left="0.70866141732283472" right="0.70866141732283472" top="0.74803149606299213" bottom="0.74803149606299213" header="0.31496062992125984" footer="0.31496062992125984"/>
  <pageSetup paperSize="9" scale="46" orientation="landscape" horizontalDpi="180" verticalDpi="18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2014-10-28T02:59:12Z</dcterms:modified>
</cp:coreProperties>
</file>